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8" yWindow="-108" windowWidth="19296" windowHeight="10896"/>
  </bookViews>
  <sheets>
    <sheet name="ПАСПОРТ 2022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2" i="1"/>
  <c r="R66" l="1"/>
  <c r="R59"/>
  <c r="R48"/>
  <c r="R44"/>
  <c r="R36"/>
  <c r="R109"/>
  <c r="R108" s="1"/>
  <c r="I109"/>
  <c r="R87"/>
  <c r="R86" s="1"/>
  <c r="I87"/>
  <c r="R74"/>
  <c r="R73" s="1"/>
  <c r="I74"/>
</calcChain>
</file>

<file path=xl/sharedStrings.xml><?xml version="1.0" encoding="utf-8"?>
<sst xmlns="http://schemas.openxmlformats.org/spreadsheetml/2006/main" count="263" uniqueCount="233">
  <si>
    <t>Анализ бюджета МО "Красногорский район" по вопросам местного значения на 2020-2022 годы</t>
  </si>
  <si>
    <t/>
  </si>
  <si>
    <t>тыс.руб.</t>
  </si>
  <si>
    <t>№ п\п</t>
  </si>
  <si>
    <t>ПОКАЗАТЕЛИ</t>
  </si>
  <si>
    <t>2020 год</t>
  </si>
  <si>
    <t>2021 год</t>
  </si>
  <si>
    <t>2022 год</t>
  </si>
  <si>
    <t>Согласовано на совещаниии в августе 2020 года (на 2020 год)</t>
  </si>
  <si>
    <t>Утверждено решением о бюджете на 2020 год (первоначальный план)</t>
  </si>
  <si>
    <t>Уточненный план на 2020 год</t>
  </si>
  <si>
    <t>Исполнено за 2020 год</t>
  </si>
  <si>
    <t>Разница между исполнено за 2020 год и согласовано на совещании в августе 2020 года</t>
  </si>
  <si>
    <t>Согласовано на совещаниии в августе 2020 года (на 2021 год)</t>
  </si>
  <si>
    <t>Утверждено решением о бюджете на 2021 год (первоначальный план)</t>
  </si>
  <si>
    <t>Утверждено решением о бюджете на 2021 год (уточненный план на 01.10.2021 год)</t>
  </si>
  <si>
    <t>Исполнено на 01.10.2021 год</t>
  </si>
  <si>
    <t>Оценка исполнения в 2021 году по данным МО</t>
  </si>
  <si>
    <t>Оценка исполнения в 2021 году по данным МФ УР</t>
  </si>
  <si>
    <t>Согласовано на совещаниии в августе 2021 года (на 2021 год)</t>
  </si>
  <si>
    <t>Разница между оценкой исполнения в 2021 году по данным МФ УР и оценкой исполнения в 2021 году по данным МО</t>
  </si>
  <si>
    <t>Темп роста первоначального плана на 2021 год к исполнению 2020 года, %</t>
  </si>
  <si>
    <t>Прогноз по данным МО</t>
  </si>
  <si>
    <t>Согласовано на совещаниии в августе 2021 года (на 2022 год)</t>
  </si>
  <si>
    <t>Разница между прогнозом на 2022 год по данным МФ УР и прогнозом на 2022 году по данным МО</t>
  </si>
  <si>
    <t>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</si>
  <si>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</si>
  <si>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</si>
  <si>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</si>
  <si>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</si>
  <si>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</si>
  <si>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</si>
  <si>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</si>
  <si>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</si>
  <si>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</si>
  <si>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</si>
  <si>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</si>
  <si>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</si>
  <si>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</si>
  <si>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</si>
  <si>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</si>
  <si>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</si>
  <si>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</si>
  <si>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</si>
  <si>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ДОХОДЫ БЮДЖЕТА</t>
  </si>
  <si>
    <t>НАЛОГОВЫЕ И НЕНАЛОГОВЫЕ ДОХОДЫ</t>
  </si>
  <si>
    <t>2</t>
  </si>
  <si>
    <t>НАЛОГОВЫЕ ДОХОДЫ</t>
  </si>
  <si>
    <t>2.1</t>
  </si>
  <si>
    <t>Налог на доходы физических лиц</t>
  </si>
  <si>
    <t>2.2</t>
  </si>
  <si>
    <t>Акцизы на нефтепродукты</t>
  </si>
  <si>
    <t>2.3</t>
  </si>
  <si>
    <t>Налоги на совокупный доход</t>
  </si>
  <si>
    <t>2.4</t>
  </si>
  <si>
    <t>Налог на имущество физических лиц</t>
  </si>
  <si>
    <t>2.5</t>
  </si>
  <si>
    <t>Земельный налог</t>
  </si>
  <si>
    <t>3</t>
  </si>
  <si>
    <t>НЕНАЛОГОВЫЕ ДОХОДЫ</t>
  </si>
  <si>
    <t>3.1</t>
  </si>
  <si>
    <t>Доходы от использования имущества, находящегося в муниципальной собственности</t>
  </si>
  <si>
    <t>3.2</t>
  </si>
  <si>
    <t>Плата за негативное воздействие на окружающую среду</t>
  </si>
  <si>
    <t>3.3</t>
  </si>
  <si>
    <t>Доходы от продажи материальных и нематериальных активов</t>
  </si>
  <si>
    <t>БЕЗВОЗМЕЗДНЫЕ ПОСТУПЛЕНИЯ</t>
  </si>
  <si>
    <t>4.1</t>
  </si>
  <si>
    <t>Дотации, в т.ч.</t>
  </si>
  <si>
    <t>4.1.1</t>
  </si>
  <si>
    <t>на выравнивание бюджетной обеспеченности</t>
  </si>
  <si>
    <t>4.1.2</t>
  </si>
  <si>
    <t>на поддержку мер по обеспечению сбалансированности бюджетов</t>
  </si>
  <si>
    <t>4.2</t>
  </si>
  <si>
    <t>Субвенция по расчету и предоставлению дотаций поселениям за счет средств бюджета УР</t>
  </si>
  <si>
    <t>4.3</t>
  </si>
  <si>
    <t>Иной межбюджетный трансферт на частичную компенсацию дополнительных расходов на повышение оплаты труда работников бюджетной сферы</t>
  </si>
  <si>
    <t>4.4</t>
  </si>
  <si>
    <t>Прочие доходы</t>
  </si>
  <si>
    <t>ИТОГО ДОХОДОВ</t>
  </si>
  <si>
    <t>РАСХОДЫ БЮДЖЕТА</t>
  </si>
  <si>
    <t>6.1</t>
  </si>
  <si>
    <t>Заработная плата и начисления на нее (КОСГУ 211,213) с учетом расходов автономных, бюджетных и казенных учреждений</t>
  </si>
  <si>
    <t>6.2</t>
  </si>
  <si>
    <t>Оплата коммунальных услуг (КОСГУ 223) с учетом расходов автономных, бюджетных и казенных учреждений</t>
  </si>
  <si>
    <t>6.3</t>
  </si>
  <si>
    <t>КОСГУ 340 (расходы на питание только за счет бюджета, без учета родительской платы) с учетом автономных, бюджетных и казенных учреждений</t>
  </si>
  <si>
    <t>6.3.1</t>
  </si>
  <si>
    <t>6.3.2</t>
  </si>
  <si>
    <t>6.3.3</t>
  </si>
  <si>
    <t>6.3.4</t>
  </si>
  <si>
    <t>6.3.5</t>
  </si>
  <si>
    <t>6.3.6</t>
  </si>
  <si>
    <t>питание в казенных учреждениях</t>
  </si>
  <si>
    <t>6.3.6.1</t>
  </si>
  <si>
    <t>питание в дошкольных учреждениях (родительская плата)</t>
  </si>
  <si>
    <t>6.4</t>
  </si>
  <si>
    <t>КОСГУ 290 (уплата налогов: налог на имущество, земельный налог) с учетом расходов автономных, бюджетных и казенных учреждений</t>
  </si>
  <si>
    <t>6.4.1</t>
  </si>
  <si>
    <t>земельный налог</t>
  </si>
  <si>
    <t>6.4.2</t>
  </si>
  <si>
    <t>налог на имущество</t>
  </si>
  <si>
    <t>6.4.3</t>
  </si>
  <si>
    <t>прочие налоги</t>
  </si>
  <si>
    <t>6.5</t>
  </si>
  <si>
    <t>Социальное обеспечение(КОСГУ 260: ЕДВ на проезд пенсионерам, Почетные граждане, доплаты к пенсиям муниципальным служащим) с учетом расходов автономных, бюджетных и казенных учреждений</t>
  </si>
  <si>
    <t>6.5.1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</si>
  <si>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</si>
  <si>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6.5.2</t>
  </si>
  <si>
    <t>пенсии, пособия: доплаты к пенсиям муниципальным служащим</t>
  </si>
  <si>
    <t>6.5.3</t>
  </si>
  <si>
    <t>пособие по уходу за ребенком до 3х лет</t>
  </si>
  <si>
    <t>6.5.4</t>
  </si>
  <si>
    <t>КОСГУ 260 (прочие)</t>
  </si>
  <si>
    <t>8.1</t>
  </si>
  <si>
    <t>Расходы на обслуживание муниципального  долга (КОСГУ 231)</t>
  </si>
  <si>
    <t>8.2.1</t>
  </si>
  <si>
    <t>прочие выплаты по заработной плате (КОСГУ 212)</t>
  </si>
  <si>
    <t>8.2.1.1</t>
  </si>
  <si>
    <t>обеспечение депутатской деятельности</t>
  </si>
  <si>
    <t>8.2.1.2</t>
  </si>
  <si>
    <t>командировочные (суточные)</t>
  </si>
  <si>
    <t>8.2.1.3</t>
  </si>
  <si>
    <t>выходные пособия, компенсации</t>
  </si>
  <si>
    <t>8.2.1.4</t>
  </si>
  <si>
    <t>прочие выплаты 212</t>
  </si>
  <si>
    <t>8.2.2</t>
  </si>
  <si>
    <t>услуги связи (КОСГУ 221)</t>
  </si>
  <si>
    <t>8.2.2.1</t>
  </si>
  <si>
    <t>услуги связи</t>
  </si>
  <si>
    <t>8.2.2.2</t>
  </si>
  <si>
    <t>почтовые расходы</t>
  </si>
  <si>
    <t>8.2.2.3</t>
  </si>
  <si>
    <t>обслуживание интернета</t>
  </si>
  <si>
    <t>8.2.2.4</t>
  </si>
  <si>
    <t>прочие по 221</t>
  </si>
  <si>
    <t>8.2.3</t>
  </si>
  <si>
    <t>транспортные услуги (КОСГУ 222)</t>
  </si>
  <si>
    <t>8.2.4</t>
  </si>
  <si>
    <t>арендная плата за пользование имуществом (КОСГУ 224: аренда спортивных объектов и т.д.)</t>
  </si>
  <si>
    <t>8.2.5</t>
  </si>
  <si>
    <t>Увеличение стоимости мат.запасов (КОСГУ 340 без расходов на питание: ГСМ, канцелярские товары, мягкий инвентарь)</t>
  </si>
  <si>
    <t>8.2.5.1</t>
  </si>
  <si>
    <t>медикаменты</t>
  </si>
  <si>
    <t>8.2.5.2</t>
  </si>
  <si>
    <t>оплата горюче-смазочных материалов</t>
  </si>
  <si>
    <t>8.2.5.3</t>
  </si>
  <si>
    <t>приобретение котельно-печного топлива для отопления учреждений бюджетной сферы</t>
  </si>
  <si>
    <t>8.2.5.4</t>
  </si>
  <si>
    <t>прочие по 340 статье</t>
  </si>
  <si>
    <t>8.2.6</t>
  </si>
  <si>
    <t>Финансирование автономных учреждений без учета расходов на заработную плату и начисления на нее, оплату коммунальных услуг, питания и расходов на уплату налогов</t>
  </si>
  <si>
    <t>8.3.1</t>
  </si>
  <si>
    <t>работы, услуги по содержанию имущества (КОСГУ 225: капремонт школ, текущий ремонт ДДУ,  тех обслуживание зданий, лифтов, опрессовка)</t>
  </si>
  <si>
    <t>8.3.2</t>
  </si>
  <si>
    <t>прочие работы и услуги (КОСГУ 226: медосмотр, аттестация рабочих мест, лицензионное программное обеспечение)</t>
  </si>
  <si>
    <t>8.3.2.1</t>
  </si>
  <si>
    <t>медосмотр педагогических работников</t>
  </si>
  <si>
    <t>8.3.2.2</t>
  </si>
  <si>
    <t>возмещение расходов связанных со служебной командировкой</t>
  </si>
  <si>
    <t>8.3.3</t>
  </si>
  <si>
    <t>страхование (КОСГУ 227: услуги по страхованию имущества, гражданской ответственности и здоровья)</t>
  </si>
  <si>
    <t>8.3.6</t>
  </si>
  <si>
    <t>безвозмездные перечисления организациям (КОСГУ 240: государственным и муниципальным предприятиям; перечисления организациям, за исключением государственных и муниципальных предприятий)</t>
  </si>
  <si>
    <t>8.3.8</t>
  </si>
  <si>
    <t>прочие расходы (КОСГУ 290: судебные издержки, гранты и др.)</t>
  </si>
  <si>
    <t>8.3.9</t>
  </si>
  <si>
    <t>расходы в рамках МЧС</t>
  </si>
  <si>
    <t>8.3.10</t>
  </si>
  <si>
    <t>расходы на подготовку муниципальных учреждений социальной сферы к отопительному сезону, новому учебному году и выполнению требований по лицензированию за счет средств бюджета Удмуртской Республики</t>
  </si>
  <si>
    <t>10.1</t>
  </si>
  <si>
    <t>Увеличение стоимости основных средств  (КОСГУ 310: строительство социального жилья, приобретение жилых помещений по решениям судов, ограждение школ)</t>
  </si>
  <si>
    <t>10.2</t>
  </si>
  <si>
    <t>КОСГУ 530 (увеличение стоимости акций и иных форм участия в капитале)</t>
  </si>
  <si>
    <t>10.3</t>
  </si>
  <si>
    <t>КОСГУ 251 (только отрицательные трансферты)</t>
  </si>
  <si>
    <t>10.5</t>
  </si>
  <si>
    <t>Дорожный фонд</t>
  </si>
  <si>
    <t>10.6</t>
  </si>
  <si>
    <t>Расходы на благоустройство</t>
  </si>
  <si>
    <t>10.7</t>
  </si>
  <si>
    <t>ИТОГО РАСХОДОВ</t>
  </si>
  <si>
    <t>Дефицит("-")/профицит("+") средств на решение вопросов местного значения</t>
  </si>
  <si>
    <t>Остатки собственных средств на начало года</t>
  </si>
  <si>
    <t xml:space="preserve">Проект 2022 г. к утверждению </t>
  </si>
  <si>
    <t>РАСШИФРОВКА СТАТЬИ 225</t>
  </si>
  <si>
    <t>взносы на капремонт многоквартирных домов</t>
  </si>
  <si>
    <t>ремонт муниципального имущества</t>
  </si>
  <si>
    <t>обслуживание охранно-пожарной сигнализации</t>
  </si>
  <si>
    <t>содержание имущества (обслуживание оргтехники)</t>
  </si>
  <si>
    <t>техобслуживание и ремонт автомобилей</t>
  </si>
  <si>
    <t>техобслуживание и ремонт сетей газораспределения</t>
  </si>
  <si>
    <t>проект "Точка роста"</t>
  </si>
  <si>
    <t>РАСШИФРОВКА СТАТЬИ 226</t>
  </si>
  <si>
    <t>оформление муниципального имущества</t>
  </si>
  <si>
    <t>программа энергосбережения (софинансирование)</t>
  </si>
  <si>
    <t>сопровождение программ</t>
  </si>
  <si>
    <t>публикация информационных материалов в СМИ</t>
  </si>
  <si>
    <t xml:space="preserve">радиовещание на радио "Моя Удмуртия" </t>
  </si>
  <si>
    <t>изготовление бланков, статинформация, изготовление ЭЦП</t>
  </si>
  <si>
    <t>подписка</t>
  </si>
  <si>
    <t>трудоустройство школьников</t>
  </si>
  <si>
    <t>РАСШИФРОВКА СТАТЬИ 290</t>
  </si>
  <si>
    <t>Резервный фонд</t>
  </si>
  <si>
    <t>представительские</t>
  </si>
  <si>
    <t>членские взносу Совету МО УР</t>
  </si>
  <si>
    <t>питание в дошкольных учреждениях за счет средств бюджета (204 дн * 338 чел)</t>
  </si>
  <si>
    <t>питание в интернатах при школах (168 дн * 26 чел)</t>
  </si>
  <si>
    <t>питание в группах продленного дня(168 дн * 254 чел)</t>
  </si>
  <si>
    <t>меры соцподдержки многодетных семей по снижению родплаты на 20% (128 чел)</t>
  </si>
  <si>
    <t>прочее питание (софинансирование)</t>
  </si>
  <si>
    <t>8.2.6.1</t>
  </si>
  <si>
    <t>СПОРТ (страхование спортсменов 25,0 т.руб., оплата ГСМ 50,0 т.руб., канцтовары 8,0 т.руб., выплаты участникам соревнований 467,0 т.руб., кубки 50,0 т.руб.)</t>
  </si>
  <si>
    <t>софинансирование физ-ра и спорт (ремонт спортзала)</t>
  </si>
  <si>
    <t>обслуживание теплосчетчиков</t>
  </si>
  <si>
    <t>техобслуживание системы видеонаблюдения</t>
  </si>
  <si>
    <t>техобслуживание тревожной кнопки</t>
  </si>
  <si>
    <t>предрейсовые медосмотры, медосмотры работников</t>
  </si>
  <si>
    <t xml:space="preserve">охрана помещений зданий </t>
  </si>
  <si>
    <t>строительный блок (внесение изменений в генпланы территории, ПИРы по объектам)</t>
  </si>
  <si>
    <t>муниципальные программы (Профилактика правонарушений-60,0 т.руб., экстремизм и терроризм-10,0 т.руб., противодействие злоупотреблению наркотиками-10,0 т.руб., предпринимательство-15,0 т.руб., защита прав потребителей-10,0 т.руб.)</t>
  </si>
  <si>
    <t>изготовление штампов, печатей</t>
  </si>
  <si>
    <t>договоры гражданско-правового характера</t>
  </si>
  <si>
    <t>тревожная кнопка в школах</t>
  </si>
  <si>
    <t>приобретение программ</t>
  </si>
  <si>
    <t>Прочие расходы (инициативное бюджетирование ЮЛ 274,0 т.руб., население 275,0 т.руб.)</t>
  </si>
  <si>
    <t>Проведение районных мероприятий (День пожилых людей-40,0 т.р. смотры-конкурсы в с/х-160,0 т.р.; торжественный прием в честь 8 Марта-5,0 т.р.; день памяти жертв радиационной аварии-5,0 т.р.;  мероприятия с семьями-8,0т.р.;  мероприятия 9 мая - 25,0 т.р. , день государственности -10т.р; доска почета-10т.р; почетные граждане-22,0т.р.)</t>
  </si>
  <si>
    <t>Справочно 5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</si>
  <si>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</si>
  <si>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</si>
  <si>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"О бюджете муниципального образования</t>
  </si>
  <si>
    <t>на 2022 год и плановый период 2023 и 2024 годов"</t>
  </si>
  <si>
    <t>от декабря 2021 г. №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</si>
</sst>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1" fillId="0" borderId="0"/>
    <xf numFmtId="0" fontId="1" fillId="0" borderId="0"/>
  </cellStyleXfs>
  <cellXfs count="46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0" fillId="2" borderId="1" xfId="0" applyNumberFormat="1" applyFont="1" applyFill="1" applyBorder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vertical="top" wrapText="1"/>
    </xf>
    <xf numFmtId="164" fontId="0" fillId="3" borderId="1" xfId="0" applyNumberFormat="1" applyFont="1" applyFill="1" applyBorder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0" fillId="4" borderId="1" xfId="0" applyFont="1" applyFill="1" applyBorder="1" applyAlignment="1">
      <alignment horizontal="center" vertical="top" wrapText="1"/>
    </xf>
    <xf numFmtId="164" fontId="0" fillId="4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3" xfId="1" applyFont="1" applyBorder="1" applyAlignment="1" applyProtection="1">
      <alignment horizontal="center" vertical="top" wrapText="1"/>
      <protection locked="0"/>
    </xf>
    <xf numFmtId="0" fontId="0" fillId="4" borderId="0" xfId="0" applyFont="1" applyFill="1" applyAlignment="1">
      <alignment vertical="top" wrapText="1"/>
    </xf>
    <xf numFmtId="0" fontId="6" fillId="0" borderId="3" xfId="2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>
      <alignment horizontal="center" vertical="top" wrapText="1"/>
    </xf>
    <xf numFmtId="164" fontId="0" fillId="5" borderId="1" xfId="0" applyNumberFormat="1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0" fontId="0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10" xfId="1"/>
    <cellStyle name="Обычный 10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4"/>
  <sheetViews>
    <sheetView tabSelected="1" topLeftCell="F1" workbookViewId="0">
      <selection activeCell="A8" sqref="A8:T8"/>
    </sheetView>
  </sheetViews>
  <sheetFormatPr defaultRowHeight="13.2"/>
  <cols>
    <col min="1" max="1" width="7.44140625" customWidth="1"/>
    <col min="2" max="2" width="57.6640625" customWidth="1"/>
    <col min="3" max="5" width="15.33203125" hidden="1" customWidth="1"/>
    <col min="6" max="6" width="11.88671875" customWidth="1"/>
    <col min="7" max="8" width="15.33203125" hidden="1" customWidth="1"/>
    <col min="9" max="9" width="12.5546875" customWidth="1"/>
    <col min="10" max="10" width="11.21875" customWidth="1"/>
    <col min="11" max="11" width="11.33203125" customWidth="1"/>
    <col min="12" max="12" width="10.44140625" style="15" customWidth="1"/>
    <col min="13" max="13" width="10.109375" hidden="1" customWidth="1"/>
    <col min="14" max="14" width="10.5546875" customWidth="1"/>
    <col min="15" max="15" width="15.33203125" hidden="1" customWidth="1"/>
    <col min="16" max="16" width="9.109375" customWidth="1"/>
    <col min="17" max="17" width="9.6640625" customWidth="1"/>
    <col min="18" max="18" width="13" customWidth="1"/>
    <col min="19" max="19" width="11.77734375" customWidth="1"/>
    <col min="20" max="20" width="8.77734375" hidden="1" customWidth="1"/>
  </cols>
  <sheetData>
    <row r="1" spans="1:20">
      <c r="N1" s="42" t="s">
        <v>227</v>
      </c>
      <c r="O1" s="41"/>
      <c r="P1" s="41"/>
      <c r="Q1" s="41"/>
      <c r="R1" s="41"/>
      <c r="S1" s="41"/>
    </row>
    <row r="2" spans="1:20">
      <c r="N2" s="42" t="s">
        <v>228</v>
      </c>
      <c r="O2" s="41"/>
      <c r="P2" s="41"/>
      <c r="Q2" s="41"/>
      <c r="R2" s="41"/>
      <c r="S2" s="41"/>
    </row>
    <row r="3" spans="1:20">
      <c r="L3" s="42" t="s">
        <v>229</v>
      </c>
      <c r="M3" s="43"/>
      <c r="N3" s="43"/>
      <c r="O3" s="43"/>
      <c r="P3" s="43"/>
      <c r="Q3" s="43"/>
      <c r="R3" s="43"/>
      <c r="S3" s="43"/>
    </row>
    <row r="4" spans="1:20">
      <c r="L4" s="44" t="s">
        <v>230</v>
      </c>
      <c r="M4" s="43"/>
      <c r="N4" s="43"/>
      <c r="O4" s="43"/>
      <c r="P4" s="43"/>
      <c r="Q4" s="43"/>
      <c r="R4" s="43"/>
      <c r="S4" s="43"/>
    </row>
    <row r="5" spans="1:20">
      <c r="L5" s="42" t="s">
        <v>229</v>
      </c>
      <c r="M5" s="43"/>
      <c r="N5" s="43"/>
      <c r="O5" s="43"/>
      <c r="P5" s="43"/>
      <c r="Q5" s="43"/>
      <c r="R5" s="43"/>
      <c r="S5" s="43"/>
    </row>
    <row r="6" spans="1:20">
      <c r="L6" s="44" t="s">
        <v>231</v>
      </c>
      <c r="M6" s="43"/>
      <c r="N6" s="43"/>
      <c r="O6" s="43"/>
      <c r="P6" s="43"/>
      <c r="Q6" s="43"/>
      <c r="R6" s="43"/>
      <c r="S6" s="43"/>
    </row>
    <row r="7" spans="1:20">
      <c r="N7" s="45" t="s">
        <v>232</v>
      </c>
      <c r="O7" s="43"/>
      <c r="P7" s="43"/>
      <c r="Q7" s="43"/>
      <c r="R7" s="43"/>
      <c r="S7" s="43"/>
    </row>
    <row r="8" spans="1:20" ht="22.65" customHeight="1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14.4" customHeight="1">
      <c r="A9" s="1" t="s">
        <v>1</v>
      </c>
      <c r="B9" s="1" t="s">
        <v>1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  <c r="K9" s="2" t="s">
        <v>1</v>
      </c>
      <c r="L9" s="10" t="s">
        <v>1</v>
      </c>
      <c r="M9" s="1" t="s">
        <v>1</v>
      </c>
      <c r="N9" s="1" t="s">
        <v>1</v>
      </c>
      <c r="O9" s="1" t="s">
        <v>1</v>
      </c>
      <c r="P9" s="1" t="s">
        <v>1</v>
      </c>
      <c r="Q9" s="3" t="s">
        <v>1</v>
      </c>
      <c r="R9" s="3" t="s">
        <v>1</v>
      </c>
      <c r="S9" s="3" t="s">
        <v>1</v>
      </c>
      <c r="T9" s="3" t="s">
        <v>2</v>
      </c>
    </row>
    <row r="10" spans="1:20" ht="14.4" customHeight="1">
      <c r="A10" s="38" t="s">
        <v>3</v>
      </c>
      <c r="B10" s="38" t="s">
        <v>4</v>
      </c>
      <c r="C10" s="39" t="s">
        <v>5</v>
      </c>
      <c r="D10" s="39"/>
      <c r="E10" s="39"/>
      <c r="F10" s="39"/>
      <c r="G10" s="39"/>
      <c r="H10" s="39" t="s">
        <v>6</v>
      </c>
      <c r="I10" s="39"/>
      <c r="J10" s="39"/>
      <c r="K10" s="39"/>
      <c r="L10" s="39"/>
      <c r="M10" s="39"/>
      <c r="N10" s="39"/>
      <c r="O10" s="39"/>
      <c r="P10" s="39"/>
      <c r="Q10" s="40" t="s">
        <v>7</v>
      </c>
      <c r="R10" s="40"/>
      <c r="S10" s="40"/>
      <c r="T10" s="40"/>
    </row>
    <row r="11" spans="1:20" ht="186.75" customHeight="1">
      <c r="A11" s="39" t="s">
        <v>1</v>
      </c>
      <c r="B11" s="39" t="s">
        <v>1</v>
      </c>
      <c r="C11" s="4" t="s">
        <v>8</v>
      </c>
      <c r="D11" s="4" t="s">
        <v>9</v>
      </c>
      <c r="E11" s="4" t="s">
        <v>10</v>
      </c>
      <c r="F11" s="4" t="s">
        <v>11</v>
      </c>
      <c r="G11" s="4" t="s">
        <v>12</v>
      </c>
      <c r="H11" s="4" t="s">
        <v>13</v>
      </c>
      <c r="I11" s="4" t="s">
        <v>14</v>
      </c>
      <c r="J11" s="4" t="s">
        <v>15</v>
      </c>
      <c r="K11" s="4" t="s">
        <v>16</v>
      </c>
      <c r="L11" s="11" t="s">
        <v>17</v>
      </c>
      <c r="M11" s="4" t="s">
        <v>18</v>
      </c>
      <c r="N11" s="4" t="s">
        <v>19</v>
      </c>
      <c r="O11" s="4" t="s">
        <v>20</v>
      </c>
      <c r="P11" s="4" t="s">
        <v>21</v>
      </c>
      <c r="Q11" s="4" t="s">
        <v>22</v>
      </c>
      <c r="R11" s="16" t="s">
        <v>184</v>
      </c>
      <c r="S11" s="4" t="s">
        <v>23</v>
      </c>
      <c r="T11" s="4" t="s">
        <v>24</v>
      </c>
    </row>
    <row r="12" spans="1:20" ht="10.8" customHeight="1">
      <c r="A12" s="5" t="s">
        <v>1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32</v>
      </c>
      <c r="J12" s="5" t="s">
        <v>33</v>
      </c>
      <c r="K12" s="5" t="s">
        <v>34</v>
      </c>
      <c r="L12" s="12" t="s">
        <v>35</v>
      </c>
      <c r="M12" s="5" t="s">
        <v>36</v>
      </c>
      <c r="N12" s="5" t="s">
        <v>37</v>
      </c>
      <c r="O12" s="5" t="s">
        <v>38</v>
      </c>
      <c r="P12" s="5" t="s">
        <v>39</v>
      </c>
      <c r="Q12" s="5" t="s">
        <v>40</v>
      </c>
      <c r="R12" s="5" t="s">
        <v>41</v>
      </c>
      <c r="S12" s="5" t="s">
        <v>42</v>
      </c>
      <c r="T12" s="5" t="s">
        <v>43</v>
      </c>
    </row>
    <row r="13" spans="1:20" ht="14.4" customHeight="1">
      <c r="A13" s="6" t="s">
        <v>1</v>
      </c>
      <c r="B13" s="36" t="s">
        <v>44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</row>
    <row r="14" spans="1:20" ht="14.4" customHeight="1">
      <c r="A14" s="4" t="s">
        <v>25</v>
      </c>
      <c r="B14" s="7" t="s">
        <v>45</v>
      </c>
      <c r="C14" s="8">
        <v>73866</v>
      </c>
      <c r="D14" s="8">
        <v>75867</v>
      </c>
      <c r="E14" s="8">
        <v>76732.600000000006</v>
      </c>
      <c r="F14" s="8">
        <v>72768.100000000006</v>
      </c>
      <c r="G14" s="8">
        <v>-1097.9000000000001</v>
      </c>
      <c r="H14" s="8">
        <v>82526</v>
      </c>
      <c r="I14" s="8">
        <v>82526</v>
      </c>
      <c r="J14" s="8">
        <v>84705.7</v>
      </c>
      <c r="K14" s="8">
        <v>62828.4</v>
      </c>
      <c r="L14" s="13">
        <v>85257</v>
      </c>
      <c r="M14" s="8">
        <v>87561</v>
      </c>
      <c r="N14" s="8">
        <v>87561</v>
      </c>
      <c r="O14" s="8">
        <v>2304</v>
      </c>
      <c r="P14" s="8">
        <v>113.4</v>
      </c>
      <c r="Q14" s="8">
        <v>88218</v>
      </c>
      <c r="R14" s="8">
        <v>91827</v>
      </c>
      <c r="S14" s="8">
        <v>91827</v>
      </c>
      <c r="T14" s="8">
        <v>3609</v>
      </c>
    </row>
    <row r="15" spans="1:20" ht="14.4" customHeight="1">
      <c r="A15" s="4" t="s">
        <v>46</v>
      </c>
      <c r="B15" s="7" t="s">
        <v>47</v>
      </c>
      <c r="C15" s="8">
        <v>67690</v>
      </c>
      <c r="D15" s="8">
        <v>70281</v>
      </c>
      <c r="E15" s="8">
        <v>70291</v>
      </c>
      <c r="F15" s="8">
        <v>68017.100000000006</v>
      </c>
      <c r="G15" s="8">
        <v>327.10000000000002</v>
      </c>
      <c r="H15" s="8">
        <v>76096</v>
      </c>
      <c r="I15" s="8">
        <v>76096</v>
      </c>
      <c r="J15" s="8">
        <v>76215</v>
      </c>
      <c r="K15" s="8">
        <v>56835.199999999997</v>
      </c>
      <c r="L15" s="13">
        <v>78968</v>
      </c>
      <c r="M15" s="8">
        <v>80230</v>
      </c>
      <c r="N15" s="8">
        <v>80230</v>
      </c>
      <c r="O15" s="8">
        <v>1262</v>
      </c>
      <c r="P15" s="8">
        <v>111.9</v>
      </c>
      <c r="Q15" s="8">
        <v>82363</v>
      </c>
      <c r="R15" s="8">
        <v>85275</v>
      </c>
      <c r="S15" s="8">
        <v>85275</v>
      </c>
      <c r="T15" s="8">
        <v>2912</v>
      </c>
    </row>
    <row r="16" spans="1:20" ht="14.4" customHeight="1">
      <c r="A16" s="5" t="s">
        <v>48</v>
      </c>
      <c r="B16" s="6" t="s">
        <v>49</v>
      </c>
      <c r="C16" s="9">
        <v>52547</v>
      </c>
      <c r="D16" s="9">
        <v>55370</v>
      </c>
      <c r="E16" s="9">
        <v>55370</v>
      </c>
      <c r="F16" s="9">
        <v>53475.4</v>
      </c>
      <c r="G16" s="9">
        <v>928.4</v>
      </c>
      <c r="H16" s="9">
        <v>53600</v>
      </c>
      <c r="I16" s="9">
        <v>53620</v>
      </c>
      <c r="J16" s="9">
        <v>53620</v>
      </c>
      <c r="K16" s="9">
        <v>38841.1</v>
      </c>
      <c r="L16" s="14">
        <v>54972</v>
      </c>
      <c r="M16" s="9">
        <v>56050</v>
      </c>
      <c r="N16" s="9">
        <v>56050</v>
      </c>
      <c r="O16" s="9">
        <v>1078</v>
      </c>
      <c r="P16" s="9">
        <v>100.3</v>
      </c>
      <c r="Q16" s="9">
        <v>58490</v>
      </c>
      <c r="R16" s="9">
        <v>59637</v>
      </c>
      <c r="S16" s="9">
        <v>59637</v>
      </c>
      <c r="T16" s="9">
        <v>1147</v>
      </c>
    </row>
    <row r="17" spans="1:20" ht="14.4" customHeight="1">
      <c r="A17" s="5" t="s">
        <v>50</v>
      </c>
      <c r="B17" s="6" t="s">
        <v>51</v>
      </c>
      <c r="C17" s="9">
        <v>8668</v>
      </c>
      <c r="D17" s="9">
        <v>7797</v>
      </c>
      <c r="E17" s="9">
        <v>7797</v>
      </c>
      <c r="F17" s="9">
        <v>7740.9</v>
      </c>
      <c r="G17" s="9">
        <v>-927.1</v>
      </c>
      <c r="H17" s="9">
        <v>17582</v>
      </c>
      <c r="I17" s="9">
        <v>17582</v>
      </c>
      <c r="J17" s="9">
        <v>17582</v>
      </c>
      <c r="K17" s="9">
        <v>12712.6</v>
      </c>
      <c r="L17" s="14">
        <v>17144</v>
      </c>
      <c r="M17" s="9">
        <v>17144</v>
      </c>
      <c r="N17" s="9">
        <v>17144</v>
      </c>
      <c r="O17" s="9">
        <v>0</v>
      </c>
      <c r="P17" s="9">
        <v>227.1</v>
      </c>
      <c r="Q17" s="9">
        <v>17685</v>
      </c>
      <c r="R17" s="9">
        <v>17081</v>
      </c>
      <c r="S17" s="9">
        <v>17081</v>
      </c>
      <c r="T17" s="9">
        <v>-604</v>
      </c>
    </row>
    <row r="18" spans="1:20" ht="14.4" customHeight="1">
      <c r="A18" s="5" t="s">
        <v>52</v>
      </c>
      <c r="B18" s="6" t="s">
        <v>53</v>
      </c>
      <c r="C18" s="9">
        <v>2802</v>
      </c>
      <c r="D18" s="9">
        <v>3431</v>
      </c>
      <c r="E18" s="9">
        <v>3431</v>
      </c>
      <c r="F18" s="9">
        <v>2689.7</v>
      </c>
      <c r="G18" s="9">
        <v>-112.3</v>
      </c>
      <c r="H18" s="9">
        <v>1084</v>
      </c>
      <c r="I18" s="9">
        <v>1084</v>
      </c>
      <c r="J18" s="9">
        <v>1084</v>
      </c>
      <c r="K18" s="9">
        <v>2562.5</v>
      </c>
      <c r="L18" s="14">
        <v>2644</v>
      </c>
      <c r="M18" s="9">
        <v>2603</v>
      </c>
      <c r="N18" s="9">
        <v>2603</v>
      </c>
      <c r="O18" s="9">
        <v>-41</v>
      </c>
      <c r="P18" s="9">
        <v>40.299999999999997</v>
      </c>
      <c r="Q18" s="9">
        <v>1921</v>
      </c>
      <c r="R18" s="9">
        <v>3955</v>
      </c>
      <c r="S18" s="9">
        <v>3955</v>
      </c>
      <c r="T18" s="9">
        <v>2034</v>
      </c>
    </row>
    <row r="19" spans="1:20" ht="14.4" customHeight="1">
      <c r="A19" s="5" t="s">
        <v>54</v>
      </c>
      <c r="B19" s="6" t="s">
        <v>55</v>
      </c>
      <c r="C19" s="9">
        <v>515</v>
      </c>
      <c r="D19" s="9">
        <v>423</v>
      </c>
      <c r="E19" s="9">
        <v>423</v>
      </c>
      <c r="F19" s="9">
        <v>596.9</v>
      </c>
      <c r="G19" s="9">
        <v>81.900000000000006</v>
      </c>
      <c r="H19" s="9">
        <v>550</v>
      </c>
      <c r="I19" s="9">
        <v>530</v>
      </c>
      <c r="J19" s="9">
        <v>530</v>
      </c>
      <c r="K19" s="9">
        <v>277.10000000000002</v>
      </c>
      <c r="L19" s="14">
        <v>668</v>
      </c>
      <c r="M19" s="9">
        <v>845</v>
      </c>
      <c r="N19" s="9">
        <v>845</v>
      </c>
      <c r="O19" s="9">
        <v>177</v>
      </c>
      <c r="P19" s="9">
        <v>88.8</v>
      </c>
      <c r="Q19" s="9">
        <v>693</v>
      </c>
      <c r="R19" s="9">
        <v>877</v>
      </c>
      <c r="S19" s="9">
        <v>877</v>
      </c>
      <c r="T19" s="9">
        <v>184</v>
      </c>
    </row>
    <row r="20" spans="1:20" ht="14.4" customHeight="1">
      <c r="A20" s="5" t="s">
        <v>56</v>
      </c>
      <c r="B20" s="6" t="s">
        <v>57</v>
      </c>
      <c r="C20" s="9">
        <v>2696</v>
      </c>
      <c r="D20" s="9">
        <v>2630</v>
      </c>
      <c r="E20" s="9">
        <v>2640</v>
      </c>
      <c r="F20" s="9">
        <v>2909.6</v>
      </c>
      <c r="G20" s="9">
        <v>213.6</v>
      </c>
      <c r="H20" s="9">
        <v>2696</v>
      </c>
      <c r="I20" s="9">
        <v>2696</v>
      </c>
      <c r="J20" s="9">
        <v>2815</v>
      </c>
      <c r="K20" s="9">
        <v>1996.8</v>
      </c>
      <c r="L20" s="14">
        <v>2938</v>
      </c>
      <c r="M20" s="9">
        <v>2938</v>
      </c>
      <c r="N20" s="9">
        <v>2938</v>
      </c>
      <c r="O20" s="9">
        <v>0</v>
      </c>
      <c r="P20" s="9">
        <v>92.7</v>
      </c>
      <c r="Q20" s="9">
        <v>2949</v>
      </c>
      <c r="R20" s="9">
        <v>3050</v>
      </c>
      <c r="S20" s="9">
        <v>3050</v>
      </c>
      <c r="T20" s="9">
        <v>101</v>
      </c>
    </row>
    <row r="21" spans="1:20" ht="14.4" customHeight="1">
      <c r="A21" s="4" t="s">
        <v>58</v>
      </c>
      <c r="B21" s="7" t="s">
        <v>59</v>
      </c>
      <c r="C21" s="8">
        <v>6176</v>
      </c>
      <c r="D21" s="8">
        <v>5586</v>
      </c>
      <c r="E21" s="8">
        <v>6441.6</v>
      </c>
      <c r="F21" s="8">
        <v>4751</v>
      </c>
      <c r="G21" s="8">
        <v>-1425</v>
      </c>
      <c r="H21" s="8">
        <v>6430</v>
      </c>
      <c r="I21" s="8">
        <v>6430</v>
      </c>
      <c r="J21" s="8">
        <v>8490.7000000000007</v>
      </c>
      <c r="K21" s="8">
        <v>5993.2</v>
      </c>
      <c r="L21" s="13">
        <v>6289</v>
      </c>
      <c r="M21" s="8">
        <v>7331</v>
      </c>
      <c r="N21" s="8">
        <v>7331</v>
      </c>
      <c r="O21" s="8">
        <v>1042</v>
      </c>
      <c r="P21" s="8">
        <v>135.30000000000001</v>
      </c>
      <c r="Q21" s="8">
        <v>5855</v>
      </c>
      <c r="R21" s="8">
        <v>6552</v>
      </c>
      <c r="S21" s="8">
        <v>6552</v>
      </c>
      <c r="T21" s="8">
        <v>697</v>
      </c>
    </row>
    <row r="22" spans="1:20" ht="27.15" customHeight="1">
      <c r="A22" s="5" t="s">
        <v>60</v>
      </c>
      <c r="B22" s="6" t="s">
        <v>61</v>
      </c>
      <c r="C22" s="9">
        <v>2408</v>
      </c>
      <c r="D22" s="9">
        <v>2408</v>
      </c>
      <c r="E22" s="9">
        <v>2408</v>
      </c>
      <c r="F22" s="9">
        <v>2004.7</v>
      </c>
      <c r="G22" s="9">
        <v>-403.3</v>
      </c>
      <c r="H22" s="9">
        <v>2408</v>
      </c>
      <c r="I22" s="9">
        <v>2408</v>
      </c>
      <c r="J22" s="9">
        <v>2425</v>
      </c>
      <c r="K22" s="9">
        <v>1630.5</v>
      </c>
      <c r="L22" s="14">
        <v>2460</v>
      </c>
      <c r="M22" s="9">
        <v>2460</v>
      </c>
      <c r="N22" s="9">
        <v>2460</v>
      </c>
      <c r="O22" s="9">
        <v>0</v>
      </c>
      <c r="P22" s="9">
        <v>120.1</v>
      </c>
      <c r="Q22" s="9">
        <v>2111</v>
      </c>
      <c r="R22" s="9">
        <v>2553</v>
      </c>
      <c r="S22" s="9">
        <v>2553</v>
      </c>
      <c r="T22" s="9">
        <v>442</v>
      </c>
    </row>
    <row r="23" spans="1:20" ht="14.4" customHeight="1">
      <c r="A23" s="5" t="s">
        <v>62</v>
      </c>
      <c r="B23" s="6" t="s">
        <v>63</v>
      </c>
      <c r="C23" s="9">
        <v>159</v>
      </c>
      <c r="D23" s="9">
        <v>271</v>
      </c>
      <c r="E23" s="9">
        <v>271</v>
      </c>
      <c r="F23" s="9">
        <v>177.4</v>
      </c>
      <c r="G23" s="9">
        <v>18.399999999999999</v>
      </c>
      <c r="H23" s="9">
        <v>165</v>
      </c>
      <c r="I23" s="9">
        <v>165</v>
      </c>
      <c r="J23" s="9">
        <v>165</v>
      </c>
      <c r="K23" s="9">
        <v>330.1</v>
      </c>
      <c r="L23" s="14">
        <v>564</v>
      </c>
      <c r="M23" s="9">
        <v>564</v>
      </c>
      <c r="N23" s="9">
        <v>564</v>
      </c>
      <c r="O23" s="9">
        <v>0</v>
      </c>
      <c r="P23" s="9">
        <v>93</v>
      </c>
      <c r="Q23" s="9">
        <v>585</v>
      </c>
      <c r="R23" s="9">
        <v>585</v>
      </c>
      <c r="S23" s="9">
        <v>585</v>
      </c>
      <c r="T23" s="9">
        <v>0</v>
      </c>
    </row>
    <row r="24" spans="1:20" ht="27.15" customHeight="1">
      <c r="A24" s="5" t="s">
        <v>64</v>
      </c>
      <c r="B24" s="6" t="s">
        <v>65</v>
      </c>
      <c r="C24" s="9">
        <v>917</v>
      </c>
      <c r="D24" s="9">
        <v>810</v>
      </c>
      <c r="E24" s="9">
        <v>810</v>
      </c>
      <c r="F24" s="9">
        <v>435.5</v>
      </c>
      <c r="G24" s="9">
        <v>-481.5</v>
      </c>
      <c r="H24" s="9">
        <v>760</v>
      </c>
      <c r="I24" s="9">
        <v>1760</v>
      </c>
      <c r="J24" s="9">
        <v>3275</v>
      </c>
      <c r="K24" s="9">
        <v>1828.2</v>
      </c>
      <c r="L24" s="14">
        <v>560</v>
      </c>
      <c r="M24" s="9">
        <v>1500</v>
      </c>
      <c r="N24" s="9">
        <v>1500</v>
      </c>
      <c r="O24" s="9">
        <v>940</v>
      </c>
      <c r="P24" s="9">
        <v>404.1</v>
      </c>
      <c r="Q24" s="9">
        <v>340</v>
      </c>
      <c r="R24" s="9">
        <v>500</v>
      </c>
      <c r="S24" s="9">
        <v>500</v>
      </c>
      <c r="T24" s="9">
        <v>160</v>
      </c>
    </row>
    <row r="25" spans="1:20" ht="14.4" customHeight="1">
      <c r="A25" s="4" t="s">
        <v>26</v>
      </c>
      <c r="B25" s="7" t="s">
        <v>66</v>
      </c>
      <c r="C25" s="8">
        <v>102392.5</v>
      </c>
      <c r="D25" s="8">
        <v>135585.60000000001</v>
      </c>
      <c r="E25" s="8">
        <v>127709</v>
      </c>
      <c r="F25" s="8">
        <v>124231.1</v>
      </c>
      <c r="G25" s="8">
        <v>21838.6</v>
      </c>
      <c r="H25" s="8">
        <v>91376</v>
      </c>
      <c r="I25" s="8">
        <v>91864</v>
      </c>
      <c r="J25" s="8">
        <v>111329.2</v>
      </c>
      <c r="K25" s="8">
        <v>95396.3</v>
      </c>
      <c r="L25" s="13">
        <v>95313.8</v>
      </c>
      <c r="M25" s="8">
        <v>104610.8</v>
      </c>
      <c r="N25" s="8">
        <v>105239.3</v>
      </c>
      <c r="O25" s="8">
        <v>9297</v>
      </c>
      <c r="P25" s="8">
        <v>73.900000000000006</v>
      </c>
      <c r="Q25" s="8">
        <v>90831</v>
      </c>
      <c r="R25" s="8">
        <v>91376.3</v>
      </c>
      <c r="S25" s="8">
        <v>91376.3</v>
      </c>
      <c r="T25" s="8">
        <v>545</v>
      </c>
    </row>
    <row r="26" spans="1:20" ht="14.4" customHeight="1">
      <c r="A26" s="5" t="s">
        <v>67</v>
      </c>
      <c r="B26" s="6" t="s">
        <v>68</v>
      </c>
      <c r="C26" s="9">
        <v>100994.7</v>
      </c>
      <c r="D26" s="9">
        <v>91158.6</v>
      </c>
      <c r="E26" s="9">
        <v>123045.8</v>
      </c>
      <c r="F26" s="9">
        <v>123045.8</v>
      </c>
      <c r="G26" s="9">
        <v>22051.1</v>
      </c>
      <c r="H26" s="9">
        <v>90831</v>
      </c>
      <c r="I26" s="9">
        <v>91319</v>
      </c>
      <c r="J26" s="9">
        <v>105265.60000000001</v>
      </c>
      <c r="K26" s="9">
        <v>95350.1</v>
      </c>
      <c r="L26" s="14">
        <v>95228.7</v>
      </c>
      <c r="M26" s="9">
        <v>103985.2</v>
      </c>
      <c r="N26" s="9">
        <v>104613.7</v>
      </c>
      <c r="O26" s="9">
        <v>8756.5</v>
      </c>
      <c r="P26" s="9">
        <v>74.2</v>
      </c>
      <c r="Q26" s="9">
        <v>90831</v>
      </c>
      <c r="R26" s="9">
        <v>91376.3</v>
      </c>
      <c r="S26" s="9">
        <v>91376.3</v>
      </c>
      <c r="T26" s="9">
        <v>0</v>
      </c>
    </row>
    <row r="27" spans="1:20" ht="14.4" customHeight="1">
      <c r="A27" s="5" t="s">
        <v>69</v>
      </c>
      <c r="B27" s="6" t="s">
        <v>70</v>
      </c>
      <c r="C27" s="9">
        <v>90831</v>
      </c>
      <c r="D27" s="9">
        <v>90831</v>
      </c>
      <c r="E27" s="9">
        <v>90831</v>
      </c>
      <c r="F27" s="9">
        <v>90831</v>
      </c>
      <c r="G27" s="9">
        <v>0</v>
      </c>
      <c r="H27" s="9">
        <v>90831</v>
      </c>
      <c r="I27" s="9">
        <v>90831</v>
      </c>
      <c r="J27" s="9">
        <v>90831</v>
      </c>
      <c r="K27" s="9">
        <v>88821</v>
      </c>
      <c r="L27" s="14">
        <v>90831</v>
      </c>
      <c r="M27" s="9">
        <v>90831</v>
      </c>
      <c r="N27" s="9">
        <v>90831</v>
      </c>
      <c r="O27" s="9">
        <v>0</v>
      </c>
      <c r="P27" s="9">
        <v>100</v>
      </c>
      <c r="Q27" s="9">
        <v>90831</v>
      </c>
      <c r="R27" s="9">
        <v>90831</v>
      </c>
      <c r="S27" s="9">
        <v>90831</v>
      </c>
      <c r="T27" s="9">
        <v>0</v>
      </c>
    </row>
    <row r="28" spans="1:20" ht="27.15" customHeight="1">
      <c r="A28" s="5" t="s">
        <v>71</v>
      </c>
      <c r="B28" s="6" t="s">
        <v>72</v>
      </c>
      <c r="C28" s="9">
        <v>10163.700000000001</v>
      </c>
      <c r="D28" s="9">
        <v>327.60000000000002</v>
      </c>
      <c r="E28" s="9">
        <v>32214.799999999999</v>
      </c>
      <c r="F28" s="9">
        <v>32214.799999999999</v>
      </c>
      <c r="G28" s="9">
        <v>22051.1</v>
      </c>
      <c r="H28" s="9">
        <v>0</v>
      </c>
      <c r="I28" s="9">
        <v>488</v>
      </c>
      <c r="J28" s="9">
        <v>14434.6</v>
      </c>
      <c r="K28" s="9">
        <v>6529.1</v>
      </c>
      <c r="L28" s="14">
        <v>4397.7</v>
      </c>
      <c r="M28" s="9">
        <v>13154.2</v>
      </c>
      <c r="N28" s="9">
        <v>13782.7</v>
      </c>
      <c r="O28" s="9">
        <v>8756.5</v>
      </c>
      <c r="P28" s="9">
        <v>1.5</v>
      </c>
      <c r="Q28" s="9">
        <v>0</v>
      </c>
      <c r="R28" s="9">
        <v>545.29999999999995</v>
      </c>
      <c r="S28" s="9">
        <v>545.29999999999995</v>
      </c>
      <c r="T28" s="9">
        <v>0</v>
      </c>
    </row>
    <row r="29" spans="1:20" ht="27.15" customHeight="1">
      <c r="A29" s="5" t="s">
        <v>73</v>
      </c>
      <c r="B29" s="6" t="s">
        <v>74</v>
      </c>
      <c r="C29" s="9">
        <v>527</v>
      </c>
      <c r="D29" s="9">
        <v>527</v>
      </c>
      <c r="E29" s="9">
        <v>527</v>
      </c>
      <c r="F29" s="9">
        <v>527</v>
      </c>
      <c r="G29" s="9">
        <v>0</v>
      </c>
      <c r="H29" s="9">
        <v>545</v>
      </c>
      <c r="I29" s="9">
        <v>545</v>
      </c>
      <c r="J29" s="9">
        <v>545</v>
      </c>
      <c r="K29" s="9">
        <v>405</v>
      </c>
      <c r="L29" s="14">
        <v>545</v>
      </c>
      <c r="M29" s="9">
        <v>545</v>
      </c>
      <c r="N29" s="9">
        <v>545</v>
      </c>
      <c r="O29" s="9">
        <v>0</v>
      </c>
      <c r="P29" s="9">
        <v>103.4</v>
      </c>
      <c r="Q29" s="9">
        <v>0</v>
      </c>
      <c r="R29" s="9">
        <v>0</v>
      </c>
      <c r="S29" s="9">
        <v>0</v>
      </c>
      <c r="T29" s="9">
        <v>545</v>
      </c>
    </row>
    <row r="30" spans="1:20" ht="40.5" customHeight="1">
      <c r="A30" s="5" t="s">
        <v>75</v>
      </c>
      <c r="B30" s="6" t="s">
        <v>76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14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</row>
    <row r="31" spans="1:20" ht="14.4" customHeight="1">
      <c r="A31" s="5" t="s">
        <v>77</v>
      </c>
      <c r="B31" s="6" t="s">
        <v>78</v>
      </c>
      <c r="C31" s="9">
        <v>870.8</v>
      </c>
      <c r="D31" s="9">
        <v>43900</v>
      </c>
      <c r="E31" s="9">
        <v>4136.2</v>
      </c>
      <c r="F31" s="9">
        <v>658.3</v>
      </c>
      <c r="G31" s="9">
        <v>-212.5</v>
      </c>
      <c r="H31" s="9">
        <v>0</v>
      </c>
      <c r="I31" s="9">
        <v>0</v>
      </c>
      <c r="J31" s="9">
        <v>5518.6</v>
      </c>
      <c r="K31" s="9">
        <v>-358.8</v>
      </c>
      <c r="L31" s="14">
        <v>-459.9</v>
      </c>
      <c r="M31" s="9">
        <v>80.599999999999994</v>
      </c>
      <c r="N31" s="9">
        <v>80.599999999999994</v>
      </c>
      <c r="O31" s="9">
        <v>540.5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</row>
    <row r="32" spans="1:20" ht="14.4" customHeight="1">
      <c r="A32" s="4" t="s">
        <v>27</v>
      </c>
      <c r="B32" s="7" t="s">
        <v>79</v>
      </c>
      <c r="C32" s="8">
        <v>176258.5</v>
      </c>
      <c r="D32" s="8">
        <v>211452.6</v>
      </c>
      <c r="E32" s="8">
        <v>204441.60000000001</v>
      </c>
      <c r="F32" s="8">
        <v>196999.2</v>
      </c>
      <c r="G32" s="8">
        <v>20740.7</v>
      </c>
      <c r="H32" s="8">
        <v>173902</v>
      </c>
      <c r="I32" s="8">
        <v>174390</v>
      </c>
      <c r="J32" s="8">
        <v>196034.9</v>
      </c>
      <c r="K32" s="8">
        <v>158224.70000000001</v>
      </c>
      <c r="L32" s="13">
        <v>180570.8</v>
      </c>
      <c r="M32" s="8">
        <v>192171.8</v>
      </c>
      <c r="N32" s="8">
        <v>192800.3</v>
      </c>
      <c r="O32" s="8">
        <v>11601</v>
      </c>
      <c r="P32" s="8">
        <v>88.5</v>
      </c>
      <c r="Q32" s="8">
        <v>179049</v>
      </c>
      <c r="R32" s="8">
        <v>183203.3</v>
      </c>
      <c r="S32" s="8">
        <v>183203.3</v>
      </c>
      <c r="T32" s="8">
        <v>4154</v>
      </c>
    </row>
    <row r="33" spans="1:20" ht="14.4" customHeight="1">
      <c r="A33" s="6" t="s">
        <v>1</v>
      </c>
      <c r="B33" s="36" t="s">
        <v>80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</row>
    <row r="34" spans="1:20" ht="40.5" customHeight="1">
      <c r="A34" s="17" t="s">
        <v>81</v>
      </c>
      <c r="B34" s="18" t="s">
        <v>82</v>
      </c>
      <c r="C34" s="19">
        <v>121359.2</v>
      </c>
      <c r="D34" s="19">
        <v>112145</v>
      </c>
      <c r="E34" s="19">
        <v>118658.1</v>
      </c>
      <c r="F34" s="19">
        <v>115856.5</v>
      </c>
      <c r="G34" s="19">
        <v>-5502.7</v>
      </c>
      <c r="H34" s="19">
        <v>125514.7</v>
      </c>
      <c r="I34" s="19">
        <v>104737.2</v>
      </c>
      <c r="J34" s="19">
        <v>103361.2</v>
      </c>
      <c r="K34" s="19">
        <v>90905</v>
      </c>
      <c r="L34" s="19">
        <v>135418.79999999999</v>
      </c>
      <c r="M34" s="19">
        <v>131316.29999999999</v>
      </c>
      <c r="N34" s="19">
        <v>131316.29999999999</v>
      </c>
      <c r="O34" s="19">
        <v>-4102.5</v>
      </c>
      <c r="P34" s="19">
        <v>90.4</v>
      </c>
      <c r="Q34" s="19">
        <v>132546.20000000001</v>
      </c>
      <c r="R34" s="30">
        <v>105944.9</v>
      </c>
      <c r="S34" s="19">
        <v>137660.4</v>
      </c>
      <c r="T34" s="9">
        <v>5114.2</v>
      </c>
    </row>
    <row r="35" spans="1:20" ht="40.5" customHeight="1">
      <c r="A35" s="17" t="s">
        <v>83</v>
      </c>
      <c r="B35" s="18" t="s">
        <v>84</v>
      </c>
      <c r="C35" s="19">
        <v>25432.6</v>
      </c>
      <c r="D35" s="19">
        <v>17066.2</v>
      </c>
      <c r="E35" s="19">
        <v>25441.8</v>
      </c>
      <c r="F35" s="19">
        <v>24101</v>
      </c>
      <c r="G35" s="19">
        <v>-1331.6</v>
      </c>
      <c r="H35" s="19">
        <v>26968.5</v>
      </c>
      <c r="I35" s="19">
        <v>18866.5</v>
      </c>
      <c r="J35" s="19">
        <v>23738.1</v>
      </c>
      <c r="K35" s="19">
        <v>19080</v>
      </c>
      <c r="L35" s="19">
        <v>28335.7</v>
      </c>
      <c r="M35" s="19">
        <v>27869.1</v>
      </c>
      <c r="N35" s="19">
        <v>28335.7</v>
      </c>
      <c r="O35" s="19">
        <v>-466.6</v>
      </c>
      <c r="P35" s="19">
        <v>78.3</v>
      </c>
      <c r="Q35" s="19">
        <v>29470</v>
      </c>
      <c r="R35" s="30">
        <v>20890</v>
      </c>
      <c r="S35" s="19">
        <v>29469.1</v>
      </c>
      <c r="T35" s="9">
        <v>-486.1</v>
      </c>
    </row>
    <row r="36" spans="1:20" ht="40.5" customHeight="1">
      <c r="A36" s="17" t="s">
        <v>85</v>
      </c>
      <c r="B36" s="18" t="s">
        <v>86</v>
      </c>
      <c r="C36" s="19">
        <v>3330.9</v>
      </c>
      <c r="D36" s="19">
        <v>3312.1</v>
      </c>
      <c r="E36" s="19">
        <v>3502.7</v>
      </c>
      <c r="F36" s="19">
        <v>2233.4</v>
      </c>
      <c r="G36" s="19">
        <v>-1097.5</v>
      </c>
      <c r="H36" s="19">
        <v>4364.1000000000004</v>
      </c>
      <c r="I36" s="19">
        <v>3391.7</v>
      </c>
      <c r="J36" s="19">
        <v>3598.3</v>
      </c>
      <c r="K36" s="19">
        <v>2229.6999999999998</v>
      </c>
      <c r="L36" s="19">
        <v>3938.9</v>
      </c>
      <c r="M36" s="19">
        <v>4242.3999999999996</v>
      </c>
      <c r="N36" s="19">
        <v>4242.3999999999996</v>
      </c>
      <c r="O36" s="19">
        <v>303.5</v>
      </c>
      <c r="P36" s="19">
        <v>151.9</v>
      </c>
      <c r="Q36" s="19">
        <v>3722</v>
      </c>
      <c r="R36" s="30">
        <f>R37+R38+R39+R40+R41+R42</f>
        <v>3545.1</v>
      </c>
      <c r="S36" s="19">
        <v>4150.3999999999996</v>
      </c>
      <c r="T36" s="9">
        <v>428.4</v>
      </c>
    </row>
    <row r="37" spans="1:20" ht="27.15" customHeight="1">
      <c r="A37" s="5" t="s">
        <v>87</v>
      </c>
      <c r="B37" s="31" t="s">
        <v>206</v>
      </c>
      <c r="C37" s="9">
        <v>1999.4</v>
      </c>
      <c r="D37" s="9">
        <v>1500</v>
      </c>
      <c r="E37" s="9">
        <v>1500</v>
      </c>
      <c r="F37" s="9">
        <v>1199</v>
      </c>
      <c r="G37" s="9">
        <v>-800.4</v>
      </c>
      <c r="H37" s="9">
        <v>2281.4</v>
      </c>
      <c r="I37" s="9">
        <v>1500.6</v>
      </c>
      <c r="J37" s="9">
        <v>1500.6</v>
      </c>
      <c r="K37" s="9">
        <v>1098</v>
      </c>
      <c r="L37" s="14">
        <v>2492.3000000000002</v>
      </c>
      <c r="M37" s="9">
        <v>2275.6</v>
      </c>
      <c r="N37" s="9">
        <v>2275.6</v>
      </c>
      <c r="O37" s="9">
        <v>-216.7</v>
      </c>
      <c r="P37" s="9">
        <v>125.2</v>
      </c>
      <c r="Q37" s="9">
        <v>2241.1</v>
      </c>
      <c r="R37" s="9">
        <v>1650</v>
      </c>
      <c r="S37" s="9">
        <v>2046.2</v>
      </c>
      <c r="T37" s="9">
        <v>-194.9</v>
      </c>
    </row>
    <row r="38" spans="1:20" ht="14.4" customHeight="1">
      <c r="A38" s="5" t="s">
        <v>88</v>
      </c>
      <c r="B38" s="31" t="s">
        <v>207</v>
      </c>
      <c r="C38" s="9">
        <v>100</v>
      </c>
      <c r="D38" s="9">
        <v>100</v>
      </c>
      <c r="E38" s="9">
        <v>100</v>
      </c>
      <c r="F38" s="9">
        <v>57.7</v>
      </c>
      <c r="G38" s="9">
        <v>-42.3</v>
      </c>
      <c r="H38" s="9">
        <v>120</v>
      </c>
      <c r="I38" s="9">
        <v>75</v>
      </c>
      <c r="J38" s="9">
        <v>75</v>
      </c>
      <c r="K38" s="9">
        <v>52</v>
      </c>
      <c r="L38" s="14">
        <v>75</v>
      </c>
      <c r="M38" s="9">
        <v>75</v>
      </c>
      <c r="N38" s="9">
        <v>75</v>
      </c>
      <c r="O38" s="9">
        <v>0</v>
      </c>
      <c r="P38" s="9">
        <v>130</v>
      </c>
      <c r="Q38" s="9">
        <v>100</v>
      </c>
      <c r="R38" s="9">
        <v>110</v>
      </c>
      <c r="S38" s="9">
        <v>100</v>
      </c>
      <c r="T38" s="9">
        <v>0</v>
      </c>
    </row>
    <row r="39" spans="1:20" ht="14.4" customHeight="1">
      <c r="A39" s="5" t="s">
        <v>89</v>
      </c>
      <c r="B39" s="31" t="s">
        <v>208</v>
      </c>
      <c r="C39" s="9">
        <v>2.8</v>
      </c>
      <c r="D39" s="9">
        <v>16</v>
      </c>
      <c r="E39" s="9">
        <v>16</v>
      </c>
      <c r="F39" s="9">
        <v>11.2</v>
      </c>
      <c r="G39" s="9">
        <v>8.4</v>
      </c>
      <c r="H39" s="9">
        <v>16</v>
      </c>
      <c r="I39" s="9">
        <v>20</v>
      </c>
      <c r="J39" s="9">
        <v>20</v>
      </c>
      <c r="K39" s="9">
        <v>12.3</v>
      </c>
      <c r="L39" s="14">
        <v>20</v>
      </c>
      <c r="M39" s="9">
        <v>20</v>
      </c>
      <c r="N39" s="9">
        <v>20</v>
      </c>
      <c r="O39" s="9">
        <v>0</v>
      </c>
      <c r="P39" s="9">
        <v>178.6</v>
      </c>
      <c r="Q39" s="9">
        <v>20</v>
      </c>
      <c r="R39" s="9">
        <v>41</v>
      </c>
      <c r="S39" s="9">
        <v>20</v>
      </c>
      <c r="T39" s="9">
        <v>0</v>
      </c>
    </row>
    <row r="40" spans="1:20" ht="27.15" customHeight="1">
      <c r="A40" s="5" t="s">
        <v>90</v>
      </c>
      <c r="B40" s="31" t="s">
        <v>209</v>
      </c>
      <c r="C40" s="9">
        <v>65.7</v>
      </c>
      <c r="D40" s="9">
        <v>65.7</v>
      </c>
      <c r="E40" s="9">
        <v>65.7</v>
      </c>
      <c r="F40" s="9">
        <v>51.7</v>
      </c>
      <c r="G40" s="9">
        <v>-14</v>
      </c>
      <c r="H40" s="9">
        <v>60.3</v>
      </c>
      <c r="I40" s="9">
        <v>81</v>
      </c>
      <c r="J40" s="9">
        <v>81</v>
      </c>
      <c r="K40" s="9">
        <v>16.2</v>
      </c>
      <c r="L40" s="14">
        <v>81</v>
      </c>
      <c r="M40" s="9">
        <v>81</v>
      </c>
      <c r="N40" s="9">
        <v>81</v>
      </c>
      <c r="O40" s="9">
        <v>0</v>
      </c>
      <c r="P40" s="9">
        <v>156.69999999999999</v>
      </c>
      <c r="Q40" s="9">
        <v>81</v>
      </c>
      <c r="R40" s="9">
        <v>100</v>
      </c>
      <c r="S40" s="9">
        <v>81</v>
      </c>
      <c r="T40" s="9">
        <v>0</v>
      </c>
    </row>
    <row r="41" spans="1:20" ht="14.4" customHeight="1">
      <c r="A41" s="5" t="s">
        <v>91</v>
      </c>
      <c r="B41" s="31" t="s">
        <v>210</v>
      </c>
      <c r="C41" s="9">
        <v>496.4</v>
      </c>
      <c r="D41" s="9">
        <v>263.5</v>
      </c>
      <c r="E41" s="9">
        <v>344.3</v>
      </c>
      <c r="F41" s="9">
        <v>231.8</v>
      </c>
      <c r="G41" s="9">
        <v>-264.60000000000002</v>
      </c>
      <c r="H41" s="9">
        <v>863.1</v>
      </c>
      <c r="I41" s="9">
        <v>338.8</v>
      </c>
      <c r="J41" s="9">
        <v>335.9</v>
      </c>
      <c r="K41" s="9">
        <v>219.2</v>
      </c>
      <c r="L41" s="14">
        <v>456.8</v>
      </c>
      <c r="M41" s="9">
        <v>977</v>
      </c>
      <c r="N41" s="9">
        <v>977</v>
      </c>
      <c r="O41" s="9">
        <v>520.20000000000005</v>
      </c>
      <c r="P41" s="9">
        <v>146.19999999999999</v>
      </c>
      <c r="Q41" s="9">
        <v>515</v>
      </c>
      <c r="R41" s="9">
        <v>314.10000000000002</v>
      </c>
      <c r="S41" s="9">
        <v>1138.3</v>
      </c>
      <c r="T41" s="9">
        <v>623.29999999999995</v>
      </c>
    </row>
    <row r="42" spans="1:20" ht="14.4" customHeight="1">
      <c r="A42" s="5" t="s">
        <v>92</v>
      </c>
      <c r="B42" s="6" t="s">
        <v>93</v>
      </c>
      <c r="C42" s="9">
        <v>666.6</v>
      </c>
      <c r="D42" s="9">
        <v>1366.9</v>
      </c>
      <c r="E42" s="9">
        <v>1476.7</v>
      </c>
      <c r="F42" s="9">
        <v>682</v>
      </c>
      <c r="G42" s="9">
        <v>15.4</v>
      </c>
      <c r="H42" s="9">
        <v>1023.3</v>
      </c>
      <c r="I42" s="9">
        <v>1376.3</v>
      </c>
      <c r="J42" s="9">
        <v>1585.8</v>
      </c>
      <c r="K42" s="9">
        <v>832</v>
      </c>
      <c r="L42" s="14">
        <v>813.8</v>
      </c>
      <c r="M42" s="9">
        <v>813.8</v>
      </c>
      <c r="N42" s="9">
        <v>813.8</v>
      </c>
      <c r="O42" s="9">
        <v>0</v>
      </c>
      <c r="P42" s="9">
        <v>201.8</v>
      </c>
      <c r="Q42" s="9">
        <v>764.9</v>
      </c>
      <c r="R42" s="9">
        <v>1330</v>
      </c>
      <c r="S42" s="9">
        <v>764.9</v>
      </c>
      <c r="T42" s="9">
        <v>0</v>
      </c>
    </row>
    <row r="43" spans="1:20" ht="27.15" customHeight="1">
      <c r="A43" s="5" t="s">
        <v>94</v>
      </c>
      <c r="B43" s="6" t="s">
        <v>95</v>
      </c>
      <c r="C43" s="9">
        <v>580.20000000000005</v>
      </c>
      <c r="D43" s="9">
        <v>1280</v>
      </c>
      <c r="E43" s="9">
        <v>1331.8</v>
      </c>
      <c r="F43" s="9">
        <v>575.5</v>
      </c>
      <c r="G43" s="9">
        <v>-4.7</v>
      </c>
      <c r="H43" s="9">
        <v>876.4</v>
      </c>
      <c r="I43" s="9">
        <v>1280</v>
      </c>
      <c r="J43" s="9">
        <v>1404.9</v>
      </c>
      <c r="K43" s="9">
        <v>696.5</v>
      </c>
      <c r="L43" s="14">
        <v>666.5</v>
      </c>
      <c r="M43" s="9">
        <v>666.5</v>
      </c>
      <c r="N43" s="9">
        <v>666.5</v>
      </c>
      <c r="O43" s="9">
        <v>0</v>
      </c>
      <c r="P43" s="9">
        <v>222.4</v>
      </c>
      <c r="Q43" s="9">
        <v>613.6</v>
      </c>
      <c r="R43" s="9">
        <v>1330</v>
      </c>
      <c r="S43" s="9">
        <v>613.6</v>
      </c>
      <c r="T43" s="9">
        <v>0</v>
      </c>
    </row>
    <row r="44" spans="1:20" ht="40.5" customHeight="1">
      <c r="A44" s="17" t="s">
        <v>96</v>
      </c>
      <c r="B44" s="18" t="s">
        <v>97</v>
      </c>
      <c r="C44" s="19">
        <v>997.5</v>
      </c>
      <c r="D44" s="19">
        <v>489.4</v>
      </c>
      <c r="E44" s="19">
        <v>1171.7</v>
      </c>
      <c r="F44" s="19">
        <v>1147.2</v>
      </c>
      <c r="G44" s="19">
        <v>149.69999999999999</v>
      </c>
      <c r="H44" s="19">
        <v>1069.8</v>
      </c>
      <c r="I44" s="19">
        <v>725.3</v>
      </c>
      <c r="J44" s="19">
        <v>2369.6999999999998</v>
      </c>
      <c r="K44" s="19">
        <v>2008.8</v>
      </c>
      <c r="L44" s="19">
        <v>3579.6</v>
      </c>
      <c r="M44" s="19">
        <v>3579.6</v>
      </c>
      <c r="N44" s="19">
        <v>3579.6</v>
      </c>
      <c r="O44" s="19">
        <v>0</v>
      </c>
      <c r="P44" s="19">
        <v>63.2</v>
      </c>
      <c r="Q44" s="19">
        <v>5695.7</v>
      </c>
      <c r="R44" s="30">
        <f>R45+R46+R47</f>
        <v>1475</v>
      </c>
      <c r="S44" s="19">
        <v>5695.7</v>
      </c>
      <c r="T44" s="9">
        <v>0</v>
      </c>
    </row>
    <row r="45" spans="1:20" ht="14.4" customHeight="1">
      <c r="A45" s="5" t="s">
        <v>98</v>
      </c>
      <c r="B45" s="6" t="s">
        <v>99</v>
      </c>
      <c r="C45" s="9">
        <v>815.7</v>
      </c>
      <c r="D45" s="9">
        <v>299</v>
      </c>
      <c r="E45" s="9">
        <v>970</v>
      </c>
      <c r="F45" s="9">
        <v>954.9</v>
      </c>
      <c r="G45" s="9">
        <v>139.19999999999999</v>
      </c>
      <c r="H45" s="9">
        <v>888</v>
      </c>
      <c r="I45" s="9">
        <v>662.2</v>
      </c>
      <c r="J45" s="9">
        <v>1155.5999999999999</v>
      </c>
      <c r="K45" s="9">
        <v>873</v>
      </c>
      <c r="L45" s="14">
        <v>1515.8</v>
      </c>
      <c r="M45" s="9">
        <v>1515.8</v>
      </c>
      <c r="N45" s="9">
        <v>1515.8</v>
      </c>
      <c r="O45" s="9">
        <v>0</v>
      </c>
      <c r="P45" s="9">
        <v>69.3</v>
      </c>
      <c r="Q45" s="9">
        <v>1760.7</v>
      </c>
      <c r="R45" s="9">
        <v>1328.1</v>
      </c>
      <c r="S45" s="9">
        <v>1760.7</v>
      </c>
      <c r="T45" s="9">
        <v>0</v>
      </c>
    </row>
    <row r="46" spans="1:20" ht="14.4" customHeight="1">
      <c r="A46" s="5" t="s">
        <v>100</v>
      </c>
      <c r="B46" s="6" t="s">
        <v>101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973.4</v>
      </c>
      <c r="K46" s="9">
        <v>973.4</v>
      </c>
      <c r="L46" s="14">
        <v>1856.9</v>
      </c>
      <c r="M46" s="9">
        <v>1856.9</v>
      </c>
      <c r="N46" s="9">
        <v>1856.9</v>
      </c>
      <c r="O46" s="9">
        <v>0</v>
      </c>
      <c r="P46" s="9">
        <v>0</v>
      </c>
      <c r="Q46" s="9">
        <v>3715</v>
      </c>
      <c r="R46" s="9">
        <v>0</v>
      </c>
      <c r="S46" s="9">
        <v>3715</v>
      </c>
      <c r="T46" s="9">
        <v>0</v>
      </c>
    </row>
    <row r="47" spans="1:20" ht="14.4" customHeight="1">
      <c r="A47" s="5" t="s">
        <v>102</v>
      </c>
      <c r="B47" s="6" t="s">
        <v>103</v>
      </c>
      <c r="C47" s="9">
        <v>181.8</v>
      </c>
      <c r="D47" s="9">
        <v>190.4</v>
      </c>
      <c r="E47" s="9">
        <v>201.7</v>
      </c>
      <c r="F47" s="9">
        <v>192.3</v>
      </c>
      <c r="G47" s="9">
        <v>10.5</v>
      </c>
      <c r="H47" s="9">
        <v>181.8</v>
      </c>
      <c r="I47" s="9">
        <v>63.1</v>
      </c>
      <c r="J47" s="9">
        <v>240.7</v>
      </c>
      <c r="K47" s="9">
        <v>162.4</v>
      </c>
      <c r="L47" s="14">
        <v>206.9</v>
      </c>
      <c r="M47" s="9">
        <v>206.9</v>
      </c>
      <c r="N47" s="9">
        <v>206.9</v>
      </c>
      <c r="O47" s="9">
        <v>0</v>
      </c>
      <c r="P47" s="9">
        <v>32.799999999999997</v>
      </c>
      <c r="Q47" s="9">
        <v>220</v>
      </c>
      <c r="R47" s="9">
        <v>146.9</v>
      </c>
      <c r="S47" s="9">
        <v>220</v>
      </c>
      <c r="T47" s="9">
        <v>0</v>
      </c>
    </row>
    <row r="48" spans="1:20" ht="53.7" customHeight="1">
      <c r="A48" s="17" t="s">
        <v>104</v>
      </c>
      <c r="B48" s="18" t="s">
        <v>105</v>
      </c>
      <c r="C48" s="19">
        <v>8276.6</v>
      </c>
      <c r="D48" s="19">
        <v>8205.7999999999993</v>
      </c>
      <c r="E48" s="19">
        <v>8022</v>
      </c>
      <c r="F48" s="19">
        <v>7993.4</v>
      </c>
      <c r="G48" s="19">
        <v>-283.2</v>
      </c>
      <c r="H48" s="19">
        <v>8546.7999999999993</v>
      </c>
      <c r="I48" s="19">
        <v>6901.8</v>
      </c>
      <c r="J48" s="19">
        <v>6801</v>
      </c>
      <c r="K48" s="19">
        <v>6328.7</v>
      </c>
      <c r="L48" s="19">
        <v>8335</v>
      </c>
      <c r="M48" s="19">
        <v>8546.7999999999993</v>
      </c>
      <c r="N48" s="19">
        <v>8546.7999999999993</v>
      </c>
      <c r="O48" s="19">
        <v>211.8</v>
      </c>
      <c r="P48" s="19">
        <v>86.3</v>
      </c>
      <c r="Q48" s="19">
        <v>8773.2999999999993</v>
      </c>
      <c r="R48" s="30">
        <f>R49+R50+R51+R52</f>
        <v>6168</v>
      </c>
      <c r="S48" s="19">
        <v>8612</v>
      </c>
      <c r="T48" s="9">
        <v>-161.30000000000001</v>
      </c>
    </row>
    <row r="49" spans="1:20" ht="40.5" customHeight="1">
      <c r="A49" s="5" t="s">
        <v>106</v>
      </c>
      <c r="B49" s="6" t="s">
        <v>107</v>
      </c>
      <c r="C49" s="9">
        <v>6896</v>
      </c>
      <c r="D49" s="9">
        <v>7213.8</v>
      </c>
      <c r="E49" s="9">
        <v>6705.2</v>
      </c>
      <c r="F49" s="9">
        <v>6676.6</v>
      </c>
      <c r="G49" s="9">
        <v>-219.4</v>
      </c>
      <c r="H49" s="9">
        <v>7171.8</v>
      </c>
      <c r="I49" s="9">
        <v>5526.8</v>
      </c>
      <c r="J49" s="9">
        <v>5426</v>
      </c>
      <c r="K49" s="9">
        <v>5318</v>
      </c>
      <c r="L49" s="14">
        <v>6960</v>
      </c>
      <c r="M49" s="9">
        <v>7171.8</v>
      </c>
      <c r="N49" s="9">
        <v>7171.8</v>
      </c>
      <c r="O49" s="9">
        <v>211.8</v>
      </c>
      <c r="P49" s="9">
        <v>82.8</v>
      </c>
      <c r="Q49" s="9">
        <v>7238.3</v>
      </c>
      <c r="R49" s="9">
        <v>4808</v>
      </c>
      <c r="S49" s="9">
        <v>7237</v>
      </c>
      <c r="T49" s="9">
        <v>-1.3</v>
      </c>
    </row>
    <row r="50" spans="1:20" ht="27.15" customHeight="1">
      <c r="A50" s="5" t="s">
        <v>108</v>
      </c>
      <c r="B50" s="6" t="s">
        <v>109</v>
      </c>
      <c r="C50" s="9">
        <v>1375</v>
      </c>
      <c r="D50" s="9">
        <v>992</v>
      </c>
      <c r="E50" s="9">
        <v>1311.2</v>
      </c>
      <c r="F50" s="9">
        <v>1311.2</v>
      </c>
      <c r="G50" s="9">
        <v>-63.8</v>
      </c>
      <c r="H50" s="9">
        <v>1375</v>
      </c>
      <c r="I50" s="9">
        <v>1375</v>
      </c>
      <c r="J50" s="9">
        <v>1375</v>
      </c>
      <c r="K50" s="9">
        <v>1010.7</v>
      </c>
      <c r="L50" s="14">
        <v>1375</v>
      </c>
      <c r="M50" s="9">
        <v>1375</v>
      </c>
      <c r="N50" s="9">
        <v>1375</v>
      </c>
      <c r="O50" s="9">
        <v>0</v>
      </c>
      <c r="P50" s="9">
        <v>104.9</v>
      </c>
      <c r="Q50" s="9">
        <v>1535</v>
      </c>
      <c r="R50" s="9">
        <v>1360</v>
      </c>
      <c r="S50" s="9">
        <v>1375</v>
      </c>
      <c r="T50" s="9">
        <v>-160</v>
      </c>
    </row>
    <row r="51" spans="1:20" ht="14.4" customHeight="1">
      <c r="A51" s="5" t="s">
        <v>110</v>
      </c>
      <c r="B51" s="6" t="s">
        <v>111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14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</row>
    <row r="52" spans="1:20" ht="14.4" customHeight="1">
      <c r="A52" s="5" t="s">
        <v>112</v>
      </c>
      <c r="B52" s="6" t="s">
        <v>113</v>
      </c>
      <c r="C52" s="9">
        <v>5.6</v>
      </c>
      <c r="D52" s="9">
        <v>0</v>
      </c>
      <c r="E52" s="9">
        <v>5.6</v>
      </c>
      <c r="F52" s="9">
        <v>5.6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14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</row>
    <row r="53" spans="1:20" ht="27" customHeight="1">
      <c r="A53" s="17" t="s">
        <v>114</v>
      </c>
      <c r="B53" s="18" t="s">
        <v>115</v>
      </c>
      <c r="C53" s="19">
        <v>2196.6999999999998</v>
      </c>
      <c r="D53" s="19">
        <v>2654.3</v>
      </c>
      <c r="E53" s="19">
        <v>2536.6</v>
      </c>
      <c r="F53" s="19">
        <v>2261.3000000000002</v>
      </c>
      <c r="G53" s="19">
        <v>64.599999999999994</v>
      </c>
      <c r="H53" s="19">
        <v>1976.4</v>
      </c>
      <c r="I53" s="19">
        <v>1970.4</v>
      </c>
      <c r="J53" s="19">
        <v>2594.3000000000002</v>
      </c>
      <c r="K53" s="19">
        <v>1483.6</v>
      </c>
      <c r="L53" s="19">
        <v>2195.6999999999998</v>
      </c>
      <c r="M53" s="19">
        <v>2267</v>
      </c>
      <c r="N53" s="19">
        <v>2267</v>
      </c>
      <c r="O53" s="19">
        <v>71.3</v>
      </c>
      <c r="P53" s="19">
        <v>87.1</v>
      </c>
      <c r="Q53" s="19">
        <v>2473.5</v>
      </c>
      <c r="R53" s="30">
        <v>3418</v>
      </c>
      <c r="S53" s="19">
        <v>2846.1</v>
      </c>
      <c r="T53" s="9">
        <v>372.6</v>
      </c>
    </row>
    <row r="54" spans="1:20" ht="14.4" customHeight="1">
      <c r="A54" s="17" t="s">
        <v>116</v>
      </c>
      <c r="B54" s="18" t="s">
        <v>117</v>
      </c>
      <c r="C54" s="19">
        <v>20.399999999999999</v>
      </c>
      <c r="D54" s="19">
        <v>0</v>
      </c>
      <c r="E54" s="19">
        <v>24.6</v>
      </c>
      <c r="F54" s="19">
        <v>24.6</v>
      </c>
      <c r="G54" s="19">
        <v>4.2</v>
      </c>
      <c r="H54" s="19">
        <v>27</v>
      </c>
      <c r="I54" s="19">
        <v>0</v>
      </c>
      <c r="J54" s="19">
        <v>11.8</v>
      </c>
      <c r="K54" s="19">
        <v>11.8</v>
      </c>
      <c r="L54" s="19">
        <v>26.5</v>
      </c>
      <c r="M54" s="19">
        <v>23.6</v>
      </c>
      <c r="N54" s="19">
        <v>23.6</v>
      </c>
      <c r="O54" s="19">
        <v>-2.9</v>
      </c>
      <c r="P54" s="19">
        <v>0</v>
      </c>
      <c r="Q54" s="19">
        <v>26.5</v>
      </c>
      <c r="R54" s="30">
        <v>0</v>
      </c>
      <c r="S54" s="19">
        <v>0</v>
      </c>
      <c r="T54" s="9">
        <v>-26.5</v>
      </c>
    </row>
    <row r="55" spans="1:20" ht="27.15" customHeight="1">
      <c r="A55" s="5" t="s">
        <v>118</v>
      </c>
      <c r="B55" s="6" t="s">
        <v>119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14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</row>
    <row r="56" spans="1:20" ht="27.15" customHeight="1">
      <c r="A56" s="5" t="s">
        <v>120</v>
      </c>
      <c r="B56" s="6" t="s">
        <v>121</v>
      </c>
      <c r="C56" s="9">
        <v>20.399999999999999</v>
      </c>
      <c r="D56" s="9">
        <v>0</v>
      </c>
      <c r="E56" s="9">
        <v>24.6</v>
      </c>
      <c r="F56" s="9">
        <v>24.6</v>
      </c>
      <c r="G56" s="9">
        <v>4.2</v>
      </c>
      <c r="H56" s="9">
        <v>27</v>
      </c>
      <c r="I56" s="9">
        <v>0</v>
      </c>
      <c r="J56" s="9">
        <v>11.8</v>
      </c>
      <c r="K56" s="9">
        <v>11.8</v>
      </c>
      <c r="L56" s="14">
        <v>26.5</v>
      </c>
      <c r="M56" s="9">
        <v>23.6</v>
      </c>
      <c r="N56" s="9">
        <v>23.6</v>
      </c>
      <c r="O56" s="9">
        <v>-2.9</v>
      </c>
      <c r="P56" s="9">
        <v>0</v>
      </c>
      <c r="Q56" s="9">
        <v>26.5</v>
      </c>
      <c r="R56" s="9">
        <v>0</v>
      </c>
      <c r="S56" s="9">
        <v>0</v>
      </c>
      <c r="T56" s="9">
        <v>-26.5</v>
      </c>
    </row>
    <row r="57" spans="1:20" ht="27.15" customHeight="1">
      <c r="A57" s="5" t="s">
        <v>122</v>
      </c>
      <c r="B57" s="6" t="s">
        <v>123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4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</row>
    <row r="58" spans="1:20" ht="27.15" customHeight="1">
      <c r="A58" s="5" t="s">
        <v>124</v>
      </c>
      <c r="B58" s="6" t="s">
        <v>125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4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</row>
    <row r="59" spans="1:20" ht="14.4" customHeight="1">
      <c r="A59" s="17" t="s">
        <v>126</v>
      </c>
      <c r="B59" s="18" t="s">
        <v>127</v>
      </c>
      <c r="C59" s="19">
        <v>873.1</v>
      </c>
      <c r="D59" s="19">
        <v>752.3</v>
      </c>
      <c r="E59" s="19">
        <v>1066.7</v>
      </c>
      <c r="F59" s="19">
        <v>988.9</v>
      </c>
      <c r="G59" s="19">
        <v>115.8</v>
      </c>
      <c r="H59" s="19">
        <v>873.1</v>
      </c>
      <c r="I59" s="19">
        <v>826.9</v>
      </c>
      <c r="J59" s="19">
        <v>1009.7</v>
      </c>
      <c r="K59" s="19">
        <v>661.1</v>
      </c>
      <c r="L59" s="19">
        <v>1028</v>
      </c>
      <c r="M59" s="19">
        <v>975</v>
      </c>
      <c r="N59" s="19">
        <v>975</v>
      </c>
      <c r="O59" s="19">
        <v>-53</v>
      </c>
      <c r="P59" s="19">
        <v>83.6</v>
      </c>
      <c r="Q59" s="19">
        <v>1023.8</v>
      </c>
      <c r="R59" s="30">
        <f>R60+R61+R62+R63</f>
        <v>1248.6000000000001</v>
      </c>
      <c r="S59" s="19">
        <v>975</v>
      </c>
      <c r="T59" s="9">
        <v>-48.8</v>
      </c>
    </row>
    <row r="60" spans="1:20" ht="27.15" customHeight="1">
      <c r="A60" s="5" t="s">
        <v>128</v>
      </c>
      <c r="B60" s="6" t="s">
        <v>129</v>
      </c>
      <c r="C60" s="9">
        <v>612.29999999999995</v>
      </c>
      <c r="D60" s="9">
        <v>515.79999999999995</v>
      </c>
      <c r="E60" s="9">
        <v>703.3</v>
      </c>
      <c r="F60" s="9">
        <v>626.20000000000005</v>
      </c>
      <c r="G60" s="9">
        <v>13.9</v>
      </c>
      <c r="H60" s="9">
        <v>612.29999999999995</v>
      </c>
      <c r="I60" s="9">
        <v>515</v>
      </c>
      <c r="J60" s="9">
        <v>513</v>
      </c>
      <c r="K60" s="9">
        <v>336.2</v>
      </c>
      <c r="L60" s="14">
        <v>619.4</v>
      </c>
      <c r="M60" s="9">
        <v>562.6</v>
      </c>
      <c r="N60" s="9">
        <v>562.6</v>
      </c>
      <c r="O60" s="9">
        <v>-56.8</v>
      </c>
      <c r="P60" s="9">
        <v>82.2</v>
      </c>
      <c r="Q60" s="9">
        <v>613.20000000000005</v>
      </c>
      <c r="R60" s="9">
        <v>526.6</v>
      </c>
      <c r="S60" s="9">
        <v>562.6</v>
      </c>
      <c r="T60" s="9">
        <v>-50.6</v>
      </c>
    </row>
    <row r="61" spans="1:20" ht="27.15" customHeight="1">
      <c r="A61" s="5" t="s">
        <v>130</v>
      </c>
      <c r="B61" s="6" t="s">
        <v>131</v>
      </c>
      <c r="C61" s="9">
        <v>42.4</v>
      </c>
      <c r="D61" s="9">
        <v>40.6</v>
      </c>
      <c r="E61" s="9">
        <v>57.4</v>
      </c>
      <c r="F61" s="9">
        <v>57.1</v>
      </c>
      <c r="G61" s="9">
        <v>14.7</v>
      </c>
      <c r="H61" s="9">
        <v>42.4</v>
      </c>
      <c r="I61" s="9">
        <v>43</v>
      </c>
      <c r="J61" s="9">
        <v>85.6</v>
      </c>
      <c r="K61" s="9">
        <v>50.8</v>
      </c>
      <c r="L61" s="14">
        <v>96</v>
      </c>
      <c r="M61" s="9">
        <v>99.8</v>
      </c>
      <c r="N61" s="9">
        <v>99.8</v>
      </c>
      <c r="O61" s="9">
        <v>3.8</v>
      </c>
      <c r="P61" s="9">
        <v>75.3</v>
      </c>
      <c r="Q61" s="9">
        <v>98</v>
      </c>
      <c r="R61" s="9">
        <v>102</v>
      </c>
      <c r="S61" s="9">
        <v>99.8</v>
      </c>
      <c r="T61" s="9">
        <v>1.8</v>
      </c>
    </row>
    <row r="62" spans="1:20" ht="27.15" customHeight="1">
      <c r="A62" s="5" t="s">
        <v>132</v>
      </c>
      <c r="B62" s="6" t="s">
        <v>133</v>
      </c>
      <c r="C62" s="9">
        <v>196.4</v>
      </c>
      <c r="D62" s="9">
        <v>188.9</v>
      </c>
      <c r="E62" s="9">
        <v>296.8</v>
      </c>
      <c r="F62" s="9">
        <v>296.39999999999998</v>
      </c>
      <c r="G62" s="9">
        <v>100</v>
      </c>
      <c r="H62" s="9">
        <v>196.4</v>
      </c>
      <c r="I62" s="9">
        <v>268.89999999999998</v>
      </c>
      <c r="J62" s="9">
        <v>390.7</v>
      </c>
      <c r="K62" s="9">
        <v>253.7</v>
      </c>
      <c r="L62" s="14">
        <v>312.60000000000002</v>
      </c>
      <c r="M62" s="9">
        <v>312.60000000000002</v>
      </c>
      <c r="N62" s="9">
        <v>312.60000000000002</v>
      </c>
      <c r="O62" s="9">
        <v>0</v>
      </c>
      <c r="P62" s="9">
        <v>90.7</v>
      </c>
      <c r="Q62" s="9">
        <v>312.60000000000002</v>
      </c>
      <c r="R62" s="9">
        <v>549.6</v>
      </c>
      <c r="S62" s="9">
        <v>312.60000000000002</v>
      </c>
      <c r="T62" s="9">
        <v>0</v>
      </c>
    </row>
    <row r="63" spans="1:20" ht="27.15" customHeight="1">
      <c r="A63" s="5" t="s">
        <v>134</v>
      </c>
      <c r="B63" s="6" t="s">
        <v>135</v>
      </c>
      <c r="C63" s="9">
        <v>22</v>
      </c>
      <c r="D63" s="9">
        <v>7</v>
      </c>
      <c r="E63" s="9">
        <v>9.1999999999999993</v>
      </c>
      <c r="F63" s="9">
        <v>9.1999999999999993</v>
      </c>
      <c r="G63" s="9">
        <v>-12.8</v>
      </c>
      <c r="H63" s="9">
        <v>22</v>
      </c>
      <c r="I63" s="9">
        <v>0</v>
      </c>
      <c r="J63" s="9">
        <v>20.399999999999999</v>
      </c>
      <c r="K63" s="9">
        <v>20.399999999999999</v>
      </c>
      <c r="L63" s="14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70.400000000000006</v>
      </c>
      <c r="S63" s="9">
        <v>0</v>
      </c>
      <c r="T63" s="9">
        <v>0</v>
      </c>
    </row>
    <row r="64" spans="1:20" ht="14.4" customHeight="1">
      <c r="A64" s="17" t="s">
        <v>136</v>
      </c>
      <c r="B64" s="18" t="s">
        <v>137</v>
      </c>
      <c r="C64" s="19">
        <v>209.6</v>
      </c>
      <c r="D64" s="19">
        <v>0</v>
      </c>
      <c r="E64" s="19">
        <v>385.5</v>
      </c>
      <c r="F64" s="19">
        <v>385.5</v>
      </c>
      <c r="G64" s="19">
        <v>175.9</v>
      </c>
      <c r="H64" s="19">
        <v>0</v>
      </c>
      <c r="I64" s="19">
        <v>0</v>
      </c>
      <c r="J64" s="19">
        <v>0.8</v>
      </c>
      <c r="K64" s="19">
        <v>0.8</v>
      </c>
      <c r="L64" s="19">
        <v>0.8</v>
      </c>
      <c r="M64" s="19">
        <v>0.8</v>
      </c>
      <c r="N64" s="19">
        <v>0.8</v>
      </c>
      <c r="O64" s="19">
        <v>0</v>
      </c>
      <c r="P64" s="19">
        <v>0</v>
      </c>
      <c r="Q64" s="19">
        <v>0</v>
      </c>
      <c r="R64" s="30">
        <v>0</v>
      </c>
      <c r="S64" s="19">
        <v>0</v>
      </c>
      <c r="T64" s="9">
        <v>0</v>
      </c>
    </row>
    <row r="65" spans="1:20" ht="27.15" customHeight="1">
      <c r="A65" s="17" t="s">
        <v>138</v>
      </c>
      <c r="B65" s="18" t="s">
        <v>139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30">
        <v>0</v>
      </c>
      <c r="S65" s="19">
        <v>0</v>
      </c>
      <c r="T65" s="9">
        <v>0</v>
      </c>
    </row>
    <row r="66" spans="1:20" ht="40.5" customHeight="1">
      <c r="A66" s="17" t="s">
        <v>140</v>
      </c>
      <c r="B66" s="18" t="s">
        <v>141</v>
      </c>
      <c r="C66" s="19">
        <v>6156.7</v>
      </c>
      <c r="D66" s="19">
        <v>4759.5</v>
      </c>
      <c r="E66" s="19">
        <v>8366.1</v>
      </c>
      <c r="F66" s="19">
        <v>7762.8</v>
      </c>
      <c r="G66" s="19">
        <v>1606.1</v>
      </c>
      <c r="H66" s="19">
        <v>4882</v>
      </c>
      <c r="I66" s="19">
        <v>4662.2</v>
      </c>
      <c r="J66" s="19">
        <v>7049.7</v>
      </c>
      <c r="K66" s="19">
        <v>5617.1</v>
      </c>
      <c r="L66" s="19">
        <v>9210.2000000000007</v>
      </c>
      <c r="M66" s="19">
        <v>6135.5</v>
      </c>
      <c r="N66" s="19">
        <v>6135.5</v>
      </c>
      <c r="O66" s="19">
        <v>-3074.7</v>
      </c>
      <c r="P66" s="19">
        <v>60.1</v>
      </c>
      <c r="Q66" s="19">
        <v>9563.1</v>
      </c>
      <c r="R66" s="30">
        <f>R67+R68+R69+R70</f>
        <v>4836.2</v>
      </c>
      <c r="S66" s="19">
        <v>5396</v>
      </c>
      <c r="T66" s="9">
        <v>-4167.1000000000004</v>
      </c>
    </row>
    <row r="67" spans="1:20" ht="27.15" customHeight="1">
      <c r="A67" s="5" t="s">
        <v>142</v>
      </c>
      <c r="B67" s="6" t="s">
        <v>143</v>
      </c>
      <c r="C67" s="9">
        <v>29.5</v>
      </c>
      <c r="D67" s="9">
        <v>14</v>
      </c>
      <c r="E67" s="9">
        <v>30.3</v>
      </c>
      <c r="F67" s="9">
        <v>26.9</v>
      </c>
      <c r="G67" s="9">
        <v>-2.6</v>
      </c>
      <c r="H67" s="9">
        <v>10</v>
      </c>
      <c r="I67" s="9">
        <v>13.2</v>
      </c>
      <c r="J67" s="9">
        <v>10.199999999999999</v>
      </c>
      <c r="K67" s="9">
        <v>4.0999999999999996</v>
      </c>
      <c r="L67" s="14">
        <v>13.2</v>
      </c>
      <c r="M67" s="9">
        <v>13.2</v>
      </c>
      <c r="N67" s="9">
        <v>13.2</v>
      </c>
      <c r="O67" s="9">
        <v>0</v>
      </c>
      <c r="P67" s="9">
        <v>49.1</v>
      </c>
      <c r="Q67" s="9">
        <v>13.2</v>
      </c>
      <c r="R67" s="9">
        <v>13.2</v>
      </c>
      <c r="S67" s="9">
        <v>13.2</v>
      </c>
      <c r="T67" s="9">
        <v>0</v>
      </c>
    </row>
    <row r="68" spans="1:20" ht="27.15" customHeight="1">
      <c r="A68" s="5" t="s">
        <v>144</v>
      </c>
      <c r="B68" s="6" t="s">
        <v>145</v>
      </c>
      <c r="C68" s="9">
        <v>2943.2</v>
      </c>
      <c r="D68" s="9">
        <v>2776</v>
      </c>
      <c r="E68" s="9">
        <v>3530.4</v>
      </c>
      <c r="F68" s="9">
        <v>3078.5</v>
      </c>
      <c r="G68" s="9">
        <v>135.30000000000001</v>
      </c>
      <c r="H68" s="9">
        <v>3115.8</v>
      </c>
      <c r="I68" s="9">
        <v>2767.7</v>
      </c>
      <c r="J68" s="9">
        <v>3656.4</v>
      </c>
      <c r="K68" s="9">
        <v>2808.1</v>
      </c>
      <c r="L68" s="14">
        <v>4575</v>
      </c>
      <c r="M68" s="9">
        <v>3521.4</v>
      </c>
      <c r="N68" s="9">
        <v>3521.4</v>
      </c>
      <c r="O68" s="9">
        <v>-1053.5999999999999</v>
      </c>
      <c r="P68" s="9">
        <v>89.9</v>
      </c>
      <c r="Q68" s="9">
        <v>5453</v>
      </c>
      <c r="R68" s="9">
        <v>2770</v>
      </c>
      <c r="S68" s="9">
        <v>3521.4</v>
      </c>
      <c r="T68" s="9">
        <v>-1931.6</v>
      </c>
    </row>
    <row r="69" spans="1:20" ht="27.15" customHeight="1">
      <c r="A69" s="5" t="s">
        <v>146</v>
      </c>
      <c r="B69" s="6" t="s">
        <v>147</v>
      </c>
      <c r="C69" s="9">
        <v>363.1</v>
      </c>
      <c r="D69" s="9">
        <v>246.7</v>
      </c>
      <c r="E69" s="9">
        <v>359.4</v>
      </c>
      <c r="F69" s="9">
        <v>359.4</v>
      </c>
      <c r="G69" s="9">
        <v>-3.7</v>
      </c>
      <c r="H69" s="9">
        <v>363.1</v>
      </c>
      <c r="I69" s="9">
        <v>331.6</v>
      </c>
      <c r="J69" s="9">
        <v>342.4</v>
      </c>
      <c r="K69" s="9">
        <v>308.39999999999998</v>
      </c>
      <c r="L69" s="14">
        <v>356.3</v>
      </c>
      <c r="M69" s="9">
        <v>311.7</v>
      </c>
      <c r="N69" s="9">
        <v>311.7</v>
      </c>
      <c r="O69" s="9">
        <v>-44.6</v>
      </c>
      <c r="P69" s="9">
        <v>92.3</v>
      </c>
      <c r="Q69" s="9">
        <v>366.9</v>
      </c>
      <c r="R69" s="9">
        <v>352</v>
      </c>
      <c r="S69" s="9">
        <v>311.7</v>
      </c>
      <c r="T69" s="9">
        <v>-55.2</v>
      </c>
    </row>
    <row r="70" spans="1:20" ht="27.15" customHeight="1">
      <c r="A70" s="5" t="s">
        <v>148</v>
      </c>
      <c r="B70" s="6" t="s">
        <v>149</v>
      </c>
      <c r="C70" s="9">
        <v>2820.9</v>
      </c>
      <c r="D70" s="9">
        <v>1722.8</v>
      </c>
      <c r="E70" s="9">
        <v>4446</v>
      </c>
      <c r="F70" s="9">
        <v>4298</v>
      </c>
      <c r="G70" s="9">
        <v>1477.1</v>
      </c>
      <c r="H70" s="9">
        <v>1393.1</v>
      </c>
      <c r="I70" s="9">
        <v>1549.7</v>
      </c>
      <c r="J70" s="9">
        <v>3040.7</v>
      </c>
      <c r="K70" s="9">
        <v>2496.5</v>
      </c>
      <c r="L70" s="14">
        <v>4265.7</v>
      </c>
      <c r="M70" s="9">
        <v>2289.1999999999998</v>
      </c>
      <c r="N70" s="9">
        <v>2289.1999999999998</v>
      </c>
      <c r="O70" s="9">
        <v>-1976.5</v>
      </c>
      <c r="P70" s="9">
        <v>36.1</v>
      </c>
      <c r="Q70" s="9">
        <v>3730</v>
      </c>
      <c r="R70" s="9">
        <v>1701</v>
      </c>
      <c r="S70" s="9">
        <v>1549.7</v>
      </c>
      <c r="T70" s="9">
        <v>-2180.3000000000002</v>
      </c>
    </row>
    <row r="71" spans="1:20" ht="53.7" customHeight="1">
      <c r="A71" s="17" t="s">
        <v>150</v>
      </c>
      <c r="B71" s="18" t="s">
        <v>151</v>
      </c>
      <c r="C71" s="19">
        <v>3355.1</v>
      </c>
      <c r="D71" s="19">
        <v>3321</v>
      </c>
      <c r="E71" s="19">
        <v>3496.1</v>
      </c>
      <c r="F71" s="19">
        <v>3226.4</v>
      </c>
      <c r="G71" s="19">
        <v>-128.69999999999999</v>
      </c>
      <c r="H71" s="19">
        <v>3355.1</v>
      </c>
      <c r="I71" s="19">
        <v>2465.1</v>
      </c>
      <c r="J71" s="19">
        <v>2732.3</v>
      </c>
      <c r="K71" s="19">
        <v>1946.1</v>
      </c>
      <c r="L71" s="19">
        <v>3673.9</v>
      </c>
      <c r="M71" s="19">
        <v>2836.7</v>
      </c>
      <c r="N71" s="19">
        <v>2836.7</v>
      </c>
      <c r="O71" s="19">
        <v>-837.2</v>
      </c>
      <c r="P71" s="19">
        <v>76.400000000000006</v>
      </c>
      <c r="Q71" s="19">
        <v>3803.2</v>
      </c>
      <c r="R71" s="30">
        <v>3152.9</v>
      </c>
      <c r="S71" s="19">
        <v>2836.7</v>
      </c>
      <c r="T71" s="9">
        <v>-966.5</v>
      </c>
    </row>
    <row r="72" spans="1:20" ht="53.7" customHeight="1">
      <c r="A72" s="32" t="s">
        <v>211</v>
      </c>
      <c r="B72" s="33" t="s">
        <v>212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>
        <v>600</v>
      </c>
      <c r="S72" s="14"/>
      <c r="T72" s="9"/>
    </row>
    <row r="73" spans="1:20" ht="40.5" customHeight="1">
      <c r="A73" s="17" t="s">
        <v>152</v>
      </c>
      <c r="B73" s="18" t="s">
        <v>153</v>
      </c>
      <c r="C73" s="19">
        <v>2636.9</v>
      </c>
      <c r="D73" s="19">
        <v>6850.7</v>
      </c>
      <c r="E73" s="19">
        <v>3570.3</v>
      </c>
      <c r="F73" s="19">
        <v>2887.8</v>
      </c>
      <c r="G73" s="19">
        <v>250.9</v>
      </c>
      <c r="H73" s="19">
        <v>1472.5</v>
      </c>
      <c r="I73" s="19">
        <v>2544.3000000000002</v>
      </c>
      <c r="J73" s="19">
        <v>6293.8</v>
      </c>
      <c r="K73" s="19">
        <v>4924</v>
      </c>
      <c r="L73" s="19">
        <v>30473.3</v>
      </c>
      <c r="M73" s="19">
        <v>7117.4</v>
      </c>
      <c r="N73" s="19">
        <v>7617.4</v>
      </c>
      <c r="O73" s="19">
        <v>-23355.9</v>
      </c>
      <c r="P73" s="19">
        <v>106.1</v>
      </c>
      <c r="Q73" s="19">
        <v>4760.5</v>
      </c>
      <c r="R73" s="30">
        <f>R74</f>
        <v>4017.5000000000005</v>
      </c>
      <c r="S73" s="19">
        <v>4146.3</v>
      </c>
      <c r="T73" s="9">
        <v>-1697.2</v>
      </c>
    </row>
    <row r="74" spans="1:20" ht="23.4" customHeight="1">
      <c r="A74" s="21"/>
      <c r="B74" s="21" t="s">
        <v>185</v>
      </c>
      <c r="C74" s="22"/>
      <c r="D74" s="22"/>
      <c r="E74" s="22"/>
      <c r="F74" s="22"/>
      <c r="G74" s="22"/>
      <c r="H74" s="22"/>
      <c r="I74" s="22">
        <f>I75+I76+I77+I78+I79+I80+I81+I84+I82+I83+I85</f>
        <v>2544.3000000000002</v>
      </c>
      <c r="J74" s="22"/>
      <c r="K74" s="22"/>
      <c r="L74" s="22"/>
      <c r="M74" s="22"/>
      <c r="N74" s="22"/>
      <c r="O74" s="22"/>
      <c r="P74" s="22"/>
      <c r="Q74" s="22"/>
      <c r="R74" s="22">
        <f>R75+R76+R77+R78+R79+R80+R81+R84+R82+R83+R85</f>
        <v>4017.5000000000005</v>
      </c>
      <c r="S74" s="22"/>
      <c r="T74" s="9"/>
    </row>
    <row r="75" spans="1:20" ht="22.2" customHeight="1">
      <c r="A75" s="12"/>
      <c r="B75" s="12" t="s">
        <v>186</v>
      </c>
      <c r="C75" s="14"/>
      <c r="D75" s="14"/>
      <c r="E75" s="14"/>
      <c r="F75" s="14"/>
      <c r="G75" s="14"/>
      <c r="H75" s="14"/>
      <c r="I75" s="14">
        <v>110</v>
      </c>
      <c r="J75" s="14"/>
      <c r="K75" s="14"/>
      <c r="L75" s="14"/>
      <c r="M75" s="14"/>
      <c r="N75" s="14"/>
      <c r="O75" s="14"/>
      <c r="P75" s="14"/>
      <c r="Q75" s="14"/>
      <c r="R75" s="14">
        <v>130</v>
      </c>
      <c r="S75" s="14"/>
      <c r="T75" s="9"/>
    </row>
    <row r="76" spans="1:20" ht="20.399999999999999" customHeight="1">
      <c r="A76" s="12"/>
      <c r="B76" s="12" t="s">
        <v>187</v>
      </c>
      <c r="C76" s="14"/>
      <c r="D76" s="14"/>
      <c r="E76" s="14"/>
      <c r="F76" s="14"/>
      <c r="G76" s="14"/>
      <c r="H76" s="14"/>
      <c r="I76" s="14">
        <v>700</v>
      </c>
      <c r="J76" s="14"/>
      <c r="K76" s="14"/>
      <c r="L76" s="14"/>
      <c r="M76" s="14"/>
      <c r="N76" s="14"/>
      <c r="O76" s="14"/>
      <c r="P76" s="14"/>
      <c r="Q76" s="14"/>
      <c r="R76" s="14">
        <v>2032.2</v>
      </c>
      <c r="S76" s="14"/>
      <c r="T76" s="9"/>
    </row>
    <row r="77" spans="1:20" ht="22.2" customHeight="1">
      <c r="A77" s="12"/>
      <c r="B77" s="12" t="s">
        <v>188</v>
      </c>
      <c r="C77" s="14"/>
      <c r="D77" s="14"/>
      <c r="E77" s="14"/>
      <c r="F77" s="14"/>
      <c r="G77" s="14"/>
      <c r="H77" s="14"/>
      <c r="I77" s="14">
        <v>493.2</v>
      </c>
      <c r="J77" s="14"/>
      <c r="K77" s="14"/>
      <c r="L77" s="14"/>
      <c r="M77" s="14"/>
      <c r="N77" s="14"/>
      <c r="O77" s="14"/>
      <c r="P77" s="14"/>
      <c r="Q77" s="14"/>
      <c r="R77" s="14">
        <v>506.3</v>
      </c>
      <c r="S77" s="14"/>
      <c r="T77" s="9"/>
    </row>
    <row r="78" spans="1:20" ht="21.6" customHeight="1">
      <c r="A78" s="12"/>
      <c r="B78" s="12" t="s">
        <v>189</v>
      </c>
      <c r="C78" s="14"/>
      <c r="D78" s="14"/>
      <c r="E78" s="14"/>
      <c r="F78" s="14"/>
      <c r="G78" s="14"/>
      <c r="H78" s="14"/>
      <c r="I78" s="14">
        <v>148</v>
      </c>
      <c r="J78" s="14"/>
      <c r="K78" s="14"/>
      <c r="L78" s="14"/>
      <c r="M78" s="14"/>
      <c r="N78" s="14"/>
      <c r="O78" s="14"/>
      <c r="P78" s="14"/>
      <c r="Q78" s="14"/>
      <c r="R78" s="14">
        <v>122</v>
      </c>
      <c r="S78" s="14"/>
      <c r="T78" s="9"/>
    </row>
    <row r="79" spans="1:20" ht="23.4" customHeight="1">
      <c r="A79" s="12"/>
      <c r="B79" s="12" t="s">
        <v>190</v>
      </c>
      <c r="C79" s="14"/>
      <c r="D79" s="14"/>
      <c r="E79" s="14"/>
      <c r="F79" s="14"/>
      <c r="G79" s="14"/>
      <c r="H79" s="14"/>
      <c r="I79" s="14">
        <v>125</v>
      </c>
      <c r="J79" s="14"/>
      <c r="K79" s="14"/>
      <c r="L79" s="14"/>
      <c r="M79" s="14"/>
      <c r="N79" s="14"/>
      <c r="O79" s="14"/>
      <c r="P79" s="14"/>
      <c r="Q79" s="14"/>
      <c r="R79" s="14">
        <v>400</v>
      </c>
      <c r="S79" s="14"/>
      <c r="T79" s="9"/>
    </row>
    <row r="80" spans="1:20" ht="22.8" customHeight="1">
      <c r="A80" s="12"/>
      <c r="B80" s="23" t="s">
        <v>191</v>
      </c>
      <c r="C80" s="14"/>
      <c r="D80" s="14"/>
      <c r="E80" s="14"/>
      <c r="F80" s="14"/>
      <c r="G80" s="14"/>
      <c r="H80" s="14"/>
      <c r="I80" s="14">
        <v>265</v>
      </c>
      <c r="J80" s="14"/>
      <c r="K80" s="14"/>
      <c r="L80" s="14"/>
      <c r="M80" s="14"/>
      <c r="N80" s="14"/>
      <c r="O80" s="14"/>
      <c r="P80" s="14"/>
      <c r="Q80" s="14"/>
      <c r="R80" s="14">
        <v>410</v>
      </c>
      <c r="S80" s="14"/>
      <c r="T80" s="9"/>
    </row>
    <row r="81" spans="1:20" ht="19.8" customHeight="1">
      <c r="A81" s="12"/>
      <c r="B81" s="23" t="s">
        <v>214</v>
      </c>
      <c r="C81" s="14"/>
      <c r="D81" s="14"/>
      <c r="E81" s="14"/>
      <c r="F81" s="14"/>
      <c r="G81" s="14"/>
      <c r="H81" s="14"/>
      <c r="I81" s="14">
        <v>100</v>
      </c>
      <c r="J81" s="14"/>
      <c r="K81" s="14"/>
      <c r="L81" s="14"/>
      <c r="M81" s="14"/>
      <c r="N81" s="14"/>
      <c r="O81" s="14"/>
      <c r="P81" s="14"/>
      <c r="Q81" s="14"/>
      <c r="R81" s="14">
        <v>201.8</v>
      </c>
      <c r="S81" s="14"/>
      <c r="T81" s="9"/>
    </row>
    <row r="82" spans="1:20" ht="19.8" customHeight="1">
      <c r="A82" s="12"/>
      <c r="B82" s="23" t="s">
        <v>213</v>
      </c>
      <c r="C82" s="14"/>
      <c r="D82" s="14"/>
      <c r="E82" s="14"/>
      <c r="F82" s="14"/>
      <c r="G82" s="14"/>
      <c r="H82" s="14"/>
      <c r="I82" s="14">
        <v>3.1</v>
      </c>
      <c r="J82" s="14"/>
      <c r="K82" s="14"/>
      <c r="L82" s="14"/>
      <c r="M82" s="14"/>
      <c r="N82" s="14"/>
      <c r="O82" s="14"/>
      <c r="P82" s="14"/>
      <c r="Q82" s="14"/>
      <c r="R82" s="14">
        <v>2.8</v>
      </c>
      <c r="S82" s="14"/>
      <c r="T82" s="9"/>
    </row>
    <row r="83" spans="1:20" ht="19.8" customHeight="1">
      <c r="A83" s="12"/>
      <c r="B83" s="23" t="s">
        <v>192</v>
      </c>
      <c r="C83" s="14"/>
      <c r="D83" s="14"/>
      <c r="E83" s="14"/>
      <c r="F83" s="14"/>
      <c r="G83" s="14"/>
      <c r="H83" s="14"/>
      <c r="I83" s="14">
        <v>600</v>
      </c>
      <c r="J83" s="14"/>
      <c r="K83" s="14"/>
      <c r="L83" s="14"/>
      <c r="M83" s="14"/>
      <c r="N83" s="14"/>
      <c r="O83" s="14"/>
      <c r="P83" s="14"/>
      <c r="Q83" s="14"/>
      <c r="R83" s="14">
        <v>0</v>
      </c>
      <c r="S83" s="14"/>
      <c r="T83" s="9"/>
    </row>
    <row r="84" spans="1:20" ht="18.600000000000001" customHeight="1">
      <c r="A84" s="12"/>
      <c r="B84" s="23" t="s">
        <v>215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>
        <v>78</v>
      </c>
      <c r="S84" s="14"/>
      <c r="T84" s="9"/>
    </row>
    <row r="85" spans="1:20" ht="18.600000000000001" customHeight="1">
      <c r="A85" s="12"/>
      <c r="B85" s="23" t="s">
        <v>216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>
        <v>134.4</v>
      </c>
      <c r="S85" s="14"/>
      <c r="T85" s="9"/>
    </row>
    <row r="86" spans="1:20" ht="40.5" customHeight="1">
      <c r="A86" s="17" t="s">
        <v>154</v>
      </c>
      <c r="B86" s="18" t="s">
        <v>155</v>
      </c>
      <c r="C86" s="19">
        <v>4656.1000000000004</v>
      </c>
      <c r="D86" s="19">
        <v>1333.5</v>
      </c>
      <c r="E86" s="19">
        <v>5944.8</v>
      </c>
      <c r="F86" s="19">
        <v>5376.8</v>
      </c>
      <c r="G86" s="19">
        <v>720.7</v>
      </c>
      <c r="H86" s="19">
        <v>4045.1</v>
      </c>
      <c r="I86" s="19">
        <v>4995.7</v>
      </c>
      <c r="J86" s="19">
        <v>6009</v>
      </c>
      <c r="K86" s="19">
        <v>3020.5</v>
      </c>
      <c r="L86" s="19">
        <v>12007.7</v>
      </c>
      <c r="M86" s="19">
        <v>4940.8</v>
      </c>
      <c r="N86" s="19">
        <v>4940.8</v>
      </c>
      <c r="O86" s="19">
        <v>-7066.9</v>
      </c>
      <c r="P86" s="19">
        <v>68.7</v>
      </c>
      <c r="Q86" s="19">
        <v>12225.7</v>
      </c>
      <c r="R86" s="30">
        <f>R87</f>
        <v>5033</v>
      </c>
      <c r="S86" s="19">
        <v>3932.9</v>
      </c>
      <c r="T86" s="9">
        <v>-8292.7999999999993</v>
      </c>
    </row>
    <row r="87" spans="1:20" ht="23.4" customHeight="1">
      <c r="A87" s="21"/>
      <c r="B87" s="24" t="s">
        <v>193</v>
      </c>
      <c r="C87" s="22"/>
      <c r="D87" s="22"/>
      <c r="E87" s="22"/>
      <c r="F87" s="22"/>
      <c r="G87" s="22"/>
      <c r="H87" s="22"/>
      <c r="I87" s="22">
        <f>I88+I89+I90+I91+I92+I93+I94+I95+I96+I97+I98+I99+I100+I101+I102+I103+I104+I105</f>
        <v>4995.7</v>
      </c>
      <c r="J87" s="22"/>
      <c r="K87" s="22"/>
      <c r="L87" s="22"/>
      <c r="M87" s="22"/>
      <c r="N87" s="22"/>
      <c r="O87" s="22"/>
      <c r="P87" s="22"/>
      <c r="Q87" s="22"/>
      <c r="R87" s="22">
        <f>R88+R89+R90+R91+R92+R93+R94+R95+R96+R97+R98+R99+R100+R101+R102+R103+R104+R105</f>
        <v>5033</v>
      </c>
      <c r="S87" s="22"/>
      <c r="T87" s="9"/>
    </row>
    <row r="88" spans="1:20" ht="27.15" customHeight="1">
      <c r="A88" s="5" t="s">
        <v>156</v>
      </c>
      <c r="B88" s="5" t="s">
        <v>157</v>
      </c>
      <c r="C88" s="9">
        <v>548.1</v>
      </c>
      <c r="D88" s="9">
        <v>207.6</v>
      </c>
      <c r="E88" s="9">
        <v>477.2</v>
      </c>
      <c r="F88" s="9">
        <v>477.2</v>
      </c>
      <c r="G88" s="9">
        <v>-70.900000000000006</v>
      </c>
      <c r="H88" s="9">
        <v>548.1</v>
      </c>
      <c r="I88" s="9">
        <v>450</v>
      </c>
      <c r="J88" s="9">
        <v>478.8</v>
      </c>
      <c r="K88" s="9">
        <v>478.8</v>
      </c>
      <c r="L88" s="14">
        <v>551</v>
      </c>
      <c r="M88" s="9">
        <v>548.1</v>
      </c>
      <c r="N88" s="9">
        <v>548.1</v>
      </c>
      <c r="O88" s="9">
        <v>-2.9</v>
      </c>
      <c r="P88" s="9">
        <v>74.2</v>
      </c>
      <c r="Q88" s="9">
        <v>551</v>
      </c>
      <c r="R88" s="9">
        <v>913</v>
      </c>
      <c r="S88" s="9">
        <v>548.1</v>
      </c>
      <c r="T88" s="9">
        <v>-2.9</v>
      </c>
    </row>
    <row r="89" spans="1:20" ht="27.15" customHeight="1">
      <c r="A89" s="5" t="s">
        <v>158</v>
      </c>
      <c r="B89" s="5" t="s">
        <v>159</v>
      </c>
      <c r="C89" s="9">
        <v>43.5</v>
      </c>
      <c r="D89" s="9">
        <v>8</v>
      </c>
      <c r="E89" s="9">
        <v>42.7</v>
      </c>
      <c r="F89" s="9">
        <v>42.7</v>
      </c>
      <c r="G89" s="9">
        <v>-0.8</v>
      </c>
      <c r="H89" s="9">
        <v>43.5</v>
      </c>
      <c r="I89" s="9">
        <v>0</v>
      </c>
      <c r="J89" s="9">
        <v>16.8</v>
      </c>
      <c r="K89" s="9">
        <v>16.8</v>
      </c>
      <c r="L89" s="14">
        <v>45</v>
      </c>
      <c r="M89" s="9">
        <v>16.8</v>
      </c>
      <c r="N89" s="9">
        <v>16.8</v>
      </c>
      <c r="O89" s="9">
        <v>-28.2</v>
      </c>
      <c r="P89" s="9">
        <v>0</v>
      </c>
      <c r="Q89" s="9">
        <v>45</v>
      </c>
      <c r="R89" s="9"/>
      <c r="S89" s="9">
        <v>45</v>
      </c>
      <c r="T89" s="9">
        <v>0</v>
      </c>
    </row>
    <row r="90" spans="1:20" ht="18" customHeight="1">
      <c r="A90" s="5"/>
      <c r="B90" s="25" t="s">
        <v>217</v>
      </c>
      <c r="C90" s="9"/>
      <c r="D90" s="9"/>
      <c r="E90" s="9"/>
      <c r="F90" s="9"/>
      <c r="G90" s="9"/>
      <c r="H90" s="9"/>
      <c r="I90" s="9">
        <v>108</v>
      </c>
      <c r="J90" s="9"/>
      <c r="K90" s="9"/>
      <c r="L90" s="14"/>
      <c r="M90" s="9"/>
      <c r="N90" s="9"/>
      <c r="O90" s="9"/>
      <c r="P90" s="9"/>
      <c r="Q90" s="9"/>
      <c r="R90" s="9">
        <v>178</v>
      </c>
      <c r="S90" s="9"/>
      <c r="T90" s="9"/>
    </row>
    <row r="91" spans="1:20" ht="17.399999999999999" customHeight="1">
      <c r="A91" s="5"/>
      <c r="B91" s="25" t="s">
        <v>194</v>
      </c>
      <c r="C91" s="9"/>
      <c r="D91" s="9"/>
      <c r="E91" s="9"/>
      <c r="F91" s="9"/>
      <c r="G91" s="9"/>
      <c r="H91" s="9"/>
      <c r="I91" s="9">
        <v>1200</v>
      </c>
      <c r="J91" s="9"/>
      <c r="K91" s="9"/>
      <c r="L91" s="14"/>
      <c r="M91" s="9"/>
      <c r="N91" s="9"/>
      <c r="O91" s="9"/>
      <c r="P91" s="9"/>
      <c r="Q91" s="9"/>
      <c r="R91" s="9">
        <v>1200</v>
      </c>
      <c r="S91" s="9"/>
      <c r="T91" s="9"/>
    </row>
    <row r="92" spans="1:20" ht="18.600000000000001" customHeight="1">
      <c r="A92" s="5"/>
      <c r="B92" s="25" t="s">
        <v>195</v>
      </c>
      <c r="C92" s="9"/>
      <c r="D92" s="9"/>
      <c r="E92" s="9"/>
      <c r="F92" s="9"/>
      <c r="G92" s="9"/>
      <c r="H92" s="9"/>
      <c r="I92" s="9">
        <v>86</v>
      </c>
      <c r="J92" s="9"/>
      <c r="K92" s="9"/>
      <c r="L92" s="14"/>
      <c r="M92" s="9"/>
      <c r="N92" s="9"/>
      <c r="O92" s="9"/>
      <c r="P92" s="9"/>
      <c r="Q92" s="9"/>
      <c r="R92" s="9">
        <v>3</v>
      </c>
      <c r="S92" s="9"/>
      <c r="T92" s="9"/>
    </row>
    <row r="93" spans="1:20" ht="16.8" customHeight="1">
      <c r="A93" s="5"/>
      <c r="B93" s="25" t="s">
        <v>196</v>
      </c>
      <c r="C93" s="9"/>
      <c r="D93" s="9"/>
      <c r="E93" s="9"/>
      <c r="F93" s="9"/>
      <c r="G93" s="9"/>
      <c r="H93" s="9"/>
      <c r="I93" s="9">
        <v>392.5</v>
      </c>
      <c r="J93" s="9"/>
      <c r="K93" s="9"/>
      <c r="L93" s="14"/>
      <c r="M93" s="9"/>
      <c r="N93" s="9"/>
      <c r="O93" s="9"/>
      <c r="P93" s="9"/>
      <c r="Q93" s="9"/>
      <c r="R93" s="9">
        <v>455</v>
      </c>
      <c r="S93" s="9"/>
      <c r="T93" s="9"/>
    </row>
    <row r="94" spans="1:20" ht="20.399999999999999" customHeight="1">
      <c r="A94" s="5"/>
      <c r="B94" s="25" t="s">
        <v>197</v>
      </c>
      <c r="C94" s="9"/>
      <c r="D94" s="9"/>
      <c r="E94" s="9"/>
      <c r="F94" s="9"/>
      <c r="G94" s="9"/>
      <c r="H94" s="9"/>
      <c r="I94" s="9">
        <v>80</v>
      </c>
      <c r="J94" s="9"/>
      <c r="K94" s="9"/>
      <c r="L94" s="14"/>
      <c r="M94" s="9"/>
      <c r="N94" s="9"/>
      <c r="O94" s="9"/>
      <c r="P94" s="9"/>
      <c r="Q94" s="9"/>
      <c r="R94" s="9">
        <v>90</v>
      </c>
      <c r="S94" s="9"/>
      <c r="T94" s="9"/>
    </row>
    <row r="95" spans="1:20" ht="21" customHeight="1">
      <c r="A95" s="5"/>
      <c r="B95" s="25" t="s">
        <v>218</v>
      </c>
      <c r="C95" s="9"/>
      <c r="D95" s="9"/>
      <c r="E95" s="9"/>
      <c r="F95" s="9"/>
      <c r="G95" s="9"/>
      <c r="H95" s="9"/>
      <c r="I95" s="9">
        <v>422.2</v>
      </c>
      <c r="J95" s="9"/>
      <c r="K95" s="9"/>
      <c r="L95" s="14"/>
      <c r="M95" s="9"/>
      <c r="N95" s="9"/>
      <c r="O95" s="9"/>
      <c r="P95" s="9"/>
      <c r="Q95" s="9"/>
      <c r="R95" s="9">
        <v>642</v>
      </c>
      <c r="S95" s="9"/>
      <c r="T95" s="9"/>
    </row>
    <row r="96" spans="1:20" ht="20.399999999999999" customHeight="1">
      <c r="A96" s="5"/>
      <c r="B96" s="25" t="s">
        <v>198</v>
      </c>
      <c r="C96" s="9"/>
      <c r="D96" s="9"/>
      <c r="E96" s="9"/>
      <c r="F96" s="9"/>
      <c r="G96" s="9"/>
      <c r="H96" s="9"/>
      <c r="I96" s="9">
        <v>20</v>
      </c>
      <c r="J96" s="9"/>
      <c r="K96" s="9"/>
      <c r="L96" s="14"/>
      <c r="M96" s="9"/>
      <c r="N96" s="9"/>
      <c r="O96" s="9"/>
      <c r="P96" s="9"/>
      <c r="Q96" s="9"/>
      <c r="R96" s="9"/>
      <c r="S96" s="9"/>
      <c r="T96" s="9"/>
    </row>
    <row r="97" spans="1:20" ht="20.399999999999999" customHeight="1">
      <c r="A97" s="5"/>
      <c r="B97" s="25" t="s">
        <v>199</v>
      </c>
      <c r="C97" s="9"/>
      <c r="D97" s="9"/>
      <c r="E97" s="9"/>
      <c r="F97" s="9"/>
      <c r="G97" s="9"/>
      <c r="H97" s="9"/>
      <c r="I97" s="9">
        <v>35.5</v>
      </c>
      <c r="J97" s="9"/>
      <c r="K97" s="9"/>
      <c r="L97" s="14"/>
      <c r="M97" s="9"/>
      <c r="N97" s="9"/>
      <c r="O97" s="9"/>
      <c r="P97" s="9"/>
      <c r="Q97" s="9"/>
      <c r="R97" s="9">
        <v>82</v>
      </c>
      <c r="S97" s="9"/>
      <c r="T97" s="9"/>
    </row>
    <row r="98" spans="1:20" ht="19.8" customHeight="1">
      <c r="A98" s="5"/>
      <c r="B98" s="25" t="s">
        <v>200</v>
      </c>
      <c r="C98" s="9"/>
      <c r="D98" s="9"/>
      <c r="E98" s="9"/>
      <c r="F98" s="9"/>
      <c r="G98" s="9"/>
      <c r="H98" s="9"/>
      <c r="I98" s="9">
        <v>51.5</v>
      </c>
      <c r="J98" s="9"/>
      <c r="K98" s="9"/>
      <c r="L98" s="14"/>
      <c r="M98" s="9"/>
      <c r="N98" s="9"/>
      <c r="O98" s="9"/>
      <c r="P98" s="9"/>
      <c r="Q98" s="9"/>
      <c r="R98" s="9">
        <v>50</v>
      </c>
      <c r="S98" s="9"/>
      <c r="T98" s="9"/>
    </row>
    <row r="99" spans="1:20" ht="27" customHeight="1">
      <c r="A99" s="5"/>
      <c r="B99" s="25" t="s">
        <v>219</v>
      </c>
      <c r="C99" s="9"/>
      <c r="D99" s="9"/>
      <c r="E99" s="9"/>
      <c r="F99" s="9"/>
      <c r="G99" s="9"/>
      <c r="H99" s="9"/>
      <c r="I99" s="9">
        <v>2000</v>
      </c>
      <c r="J99" s="9"/>
      <c r="K99" s="9"/>
      <c r="L99" s="14"/>
      <c r="M99" s="9"/>
      <c r="N99" s="9"/>
      <c r="O99" s="9"/>
      <c r="P99" s="9"/>
      <c r="Q99" s="9"/>
      <c r="R99" s="9">
        <v>500</v>
      </c>
      <c r="S99" s="9"/>
      <c r="T99" s="9"/>
    </row>
    <row r="100" spans="1:20" ht="20.399999999999999" customHeight="1">
      <c r="A100" s="5"/>
      <c r="B100" s="25" t="s">
        <v>201</v>
      </c>
      <c r="C100" s="9"/>
      <c r="D100" s="9"/>
      <c r="E100" s="9"/>
      <c r="F100" s="9"/>
      <c r="G100" s="9"/>
      <c r="H100" s="9"/>
      <c r="I100" s="9">
        <v>60</v>
      </c>
      <c r="J100" s="9"/>
      <c r="K100" s="9"/>
      <c r="L100" s="14"/>
      <c r="M100" s="9"/>
      <c r="N100" s="9"/>
      <c r="O100" s="9"/>
      <c r="P100" s="9"/>
      <c r="Q100" s="9"/>
      <c r="R100" s="9">
        <v>70</v>
      </c>
      <c r="S100" s="9"/>
      <c r="T100" s="9"/>
    </row>
    <row r="101" spans="1:20" ht="52.8">
      <c r="A101" s="5"/>
      <c r="B101" s="26" t="s">
        <v>220</v>
      </c>
      <c r="C101" s="9"/>
      <c r="D101" s="9"/>
      <c r="E101" s="9"/>
      <c r="F101" s="9"/>
      <c r="G101" s="9"/>
      <c r="H101" s="9"/>
      <c r="I101" s="9">
        <v>90</v>
      </c>
      <c r="J101" s="9"/>
      <c r="K101" s="9"/>
      <c r="L101" s="14"/>
      <c r="M101" s="9"/>
      <c r="N101" s="9"/>
      <c r="O101" s="9"/>
      <c r="P101" s="9"/>
      <c r="Q101" s="9"/>
      <c r="R101" s="9">
        <v>105</v>
      </c>
      <c r="S101" s="9"/>
      <c r="T101" s="9"/>
    </row>
    <row r="102" spans="1:20" ht="18" customHeight="1">
      <c r="A102" s="5"/>
      <c r="B102" s="34" t="s">
        <v>221</v>
      </c>
      <c r="C102" s="9"/>
      <c r="D102" s="9"/>
      <c r="E102" s="9"/>
      <c r="F102" s="9"/>
      <c r="G102" s="9"/>
      <c r="H102" s="9"/>
      <c r="I102" s="9"/>
      <c r="J102" s="9"/>
      <c r="K102" s="9"/>
      <c r="L102" s="14"/>
      <c r="M102" s="9"/>
      <c r="N102" s="9"/>
      <c r="O102" s="9"/>
      <c r="P102" s="9"/>
      <c r="Q102" s="9"/>
      <c r="R102" s="9">
        <v>27</v>
      </c>
      <c r="S102" s="9"/>
      <c r="T102" s="9"/>
    </row>
    <row r="103" spans="1:20" ht="19.8" customHeight="1">
      <c r="A103" s="5"/>
      <c r="B103" s="34" t="s">
        <v>222</v>
      </c>
      <c r="C103" s="9"/>
      <c r="D103" s="9"/>
      <c r="E103" s="9"/>
      <c r="F103" s="9"/>
      <c r="G103" s="9"/>
      <c r="H103" s="9"/>
      <c r="I103" s="9"/>
      <c r="J103" s="9"/>
      <c r="K103" s="9"/>
      <c r="L103" s="14"/>
      <c r="M103" s="9"/>
      <c r="N103" s="9"/>
      <c r="O103" s="9"/>
      <c r="P103" s="9"/>
      <c r="Q103" s="9"/>
      <c r="R103" s="9">
        <v>150</v>
      </c>
      <c r="S103" s="9"/>
      <c r="T103" s="9"/>
    </row>
    <row r="104" spans="1:20" ht="19.2" customHeight="1">
      <c r="A104" s="5"/>
      <c r="B104" s="34" t="s">
        <v>223</v>
      </c>
      <c r="C104" s="9"/>
      <c r="D104" s="9"/>
      <c r="E104" s="9"/>
      <c r="F104" s="9"/>
      <c r="G104" s="9"/>
      <c r="H104" s="9"/>
      <c r="I104" s="9"/>
      <c r="J104" s="9"/>
      <c r="K104" s="9"/>
      <c r="L104" s="14"/>
      <c r="M104" s="9"/>
      <c r="N104" s="9"/>
      <c r="O104" s="9"/>
      <c r="P104" s="9"/>
      <c r="Q104" s="9"/>
      <c r="R104" s="9">
        <v>368</v>
      </c>
      <c r="S104" s="9"/>
      <c r="T104" s="9"/>
    </row>
    <row r="105" spans="1:20" ht="18" customHeight="1">
      <c r="A105" s="5"/>
      <c r="B105" s="34" t="s">
        <v>224</v>
      </c>
      <c r="C105" s="9"/>
      <c r="D105" s="9"/>
      <c r="E105" s="9"/>
      <c r="F105" s="9"/>
      <c r="G105" s="9"/>
      <c r="H105" s="9"/>
      <c r="I105" s="9"/>
      <c r="J105" s="9"/>
      <c r="K105" s="9"/>
      <c r="L105" s="14"/>
      <c r="M105" s="9"/>
      <c r="N105" s="9"/>
      <c r="O105" s="9"/>
      <c r="P105" s="9"/>
      <c r="Q105" s="9"/>
      <c r="R105" s="9">
        <v>200</v>
      </c>
      <c r="S105" s="9"/>
      <c r="T105" s="9">
        <v>-8289.9</v>
      </c>
    </row>
    <row r="106" spans="1:20" ht="27.15" customHeight="1">
      <c r="A106" s="17" t="s">
        <v>160</v>
      </c>
      <c r="B106" s="18" t="s">
        <v>161</v>
      </c>
      <c r="C106" s="19">
        <v>104.5</v>
      </c>
      <c r="D106" s="19">
        <v>117</v>
      </c>
      <c r="E106" s="19">
        <v>104.6</v>
      </c>
      <c r="F106" s="19">
        <v>100</v>
      </c>
      <c r="G106" s="19">
        <v>-4.5</v>
      </c>
      <c r="H106" s="19">
        <v>104.5</v>
      </c>
      <c r="I106" s="19">
        <v>148</v>
      </c>
      <c r="J106" s="19">
        <v>150.19999999999999</v>
      </c>
      <c r="K106" s="19">
        <v>90.5</v>
      </c>
      <c r="L106" s="19">
        <v>125.8</v>
      </c>
      <c r="M106" s="19">
        <v>125.8</v>
      </c>
      <c r="N106" s="19">
        <v>125.8</v>
      </c>
      <c r="O106" s="19">
        <v>0</v>
      </c>
      <c r="P106" s="19">
        <v>148</v>
      </c>
      <c r="Q106" s="19">
        <v>140</v>
      </c>
      <c r="R106" s="30">
        <v>57.8</v>
      </c>
      <c r="S106" s="19">
        <v>125.8</v>
      </c>
      <c r="T106" s="9">
        <v>-14.2</v>
      </c>
    </row>
    <row r="107" spans="1:20" ht="53.7" customHeight="1">
      <c r="A107" s="17" t="s">
        <v>162</v>
      </c>
      <c r="B107" s="18" t="s">
        <v>163</v>
      </c>
      <c r="C107" s="19">
        <v>0</v>
      </c>
      <c r="D107" s="19">
        <v>0</v>
      </c>
      <c r="E107" s="19">
        <v>40</v>
      </c>
      <c r="F107" s="19">
        <v>40</v>
      </c>
      <c r="G107" s="19">
        <v>40</v>
      </c>
      <c r="H107" s="19">
        <v>0</v>
      </c>
      <c r="I107" s="19">
        <v>0</v>
      </c>
      <c r="J107" s="19">
        <v>1581.5</v>
      </c>
      <c r="K107" s="19">
        <v>1225</v>
      </c>
      <c r="L107" s="19">
        <v>10040</v>
      </c>
      <c r="M107" s="19">
        <v>1582.5</v>
      </c>
      <c r="N107" s="19">
        <v>1582.5</v>
      </c>
      <c r="O107" s="19">
        <v>-8457.5</v>
      </c>
      <c r="P107" s="19">
        <v>0</v>
      </c>
      <c r="Q107" s="19">
        <v>2040</v>
      </c>
      <c r="R107" s="30">
        <v>2042</v>
      </c>
      <c r="S107" s="19">
        <v>0</v>
      </c>
      <c r="T107" s="9">
        <v>-2040</v>
      </c>
    </row>
    <row r="108" spans="1:20" ht="27.15" customHeight="1">
      <c r="A108" s="17" t="s">
        <v>164</v>
      </c>
      <c r="B108" s="18" t="s">
        <v>165</v>
      </c>
      <c r="C108" s="19">
        <v>608.20000000000005</v>
      </c>
      <c r="D108" s="19">
        <v>831.3</v>
      </c>
      <c r="E108" s="19">
        <v>675.6</v>
      </c>
      <c r="F108" s="19">
        <v>668.5</v>
      </c>
      <c r="G108" s="19">
        <v>60.3</v>
      </c>
      <c r="H108" s="19">
        <v>373.5</v>
      </c>
      <c r="I108" s="19">
        <v>375</v>
      </c>
      <c r="J108" s="19">
        <v>5182.8999999999996</v>
      </c>
      <c r="K108" s="19">
        <v>666.4</v>
      </c>
      <c r="L108" s="19">
        <v>737.3</v>
      </c>
      <c r="M108" s="19">
        <v>5159.3</v>
      </c>
      <c r="N108" s="19">
        <v>5159.3</v>
      </c>
      <c r="O108" s="19">
        <v>4422</v>
      </c>
      <c r="P108" s="19">
        <v>85.2</v>
      </c>
      <c r="Q108" s="19">
        <v>740</v>
      </c>
      <c r="R108" s="30">
        <f>R109</f>
        <v>570</v>
      </c>
      <c r="S108" s="19">
        <v>708.7</v>
      </c>
      <c r="T108" s="9">
        <v>-31.3</v>
      </c>
    </row>
    <row r="109" spans="1:20" s="27" customFormat="1" ht="20.399999999999999" customHeight="1">
      <c r="A109" s="21"/>
      <c r="B109" s="24" t="s">
        <v>202</v>
      </c>
      <c r="C109" s="22"/>
      <c r="D109" s="22"/>
      <c r="E109" s="22"/>
      <c r="F109" s="22"/>
      <c r="G109" s="22"/>
      <c r="H109" s="22"/>
      <c r="I109" s="22">
        <f>I110+I111+I112+I113</f>
        <v>375</v>
      </c>
      <c r="J109" s="22"/>
      <c r="K109" s="22"/>
      <c r="L109" s="22"/>
      <c r="M109" s="22"/>
      <c r="N109" s="22"/>
      <c r="O109" s="22"/>
      <c r="P109" s="22"/>
      <c r="Q109" s="22"/>
      <c r="R109" s="22">
        <f>R110+R111+R112+R113</f>
        <v>570</v>
      </c>
      <c r="S109" s="22"/>
      <c r="T109" s="22"/>
    </row>
    <row r="110" spans="1:20" s="15" customFormat="1" ht="79.2">
      <c r="A110" s="12"/>
      <c r="B110" s="28" t="s">
        <v>226</v>
      </c>
      <c r="C110" s="14"/>
      <c r="D110" s="14"/>
      <c r="E110" s="14"/>
      <c r="F110" s="14"/>
      <c r="G110" s="14"/>
      <c r="H110" s="14"/>
      <c r="I110" s="14">
        <v>150</v>
      </c>
      <c r="J110" s="14"/>
      <c r="K110" s="14"/>
      <c r="L110" s="14"/>
      <c r="M110" s="14"/>
      <c r="N110" s="14"/>
      <c r="O110" s="14"/>
      <c r="P110" s="14"/>
      <c r="Q110" s="14"/>
      <c r="R110" s="14">
        <v>285</v>
      </c>
      <c r="S110" s="14"/>
      <c r="T110" s="14"/>
    </row>
    <row r="111" spans="1:20" s="15" customFormat="1" ht="20.399999999999999" customHeight="1">
      <c r="A111" s="12"/>
      <c r="B111" s="23" t="s">
        <v>203</v>
      </c>
      <c r="C111" s="14"/>
      <c r="D111" s="14"/>
      <c r="E111" s="14"/>
      <c r="F111" s="14"/>
      <c r="G111" s="14"/>
      <c r="H111" s="14"/>
      <c r="I111" s="14">
        <v>50</v>
      </c>
      <c r="J111" s="14"/>
      <c r="K111" s="14"/>
      <c r="L111" s="14"/>
      <c r="M111" s="14"/>
      <c r="N111" s="14"/>
      <c r="O111" s="14"/>
      <c r="P111" s="14"/>
      <c r="Q111" s="14"/>
      <c r="R111" s="14">
        <v>60</v>
      </c>
      <c r="S111" s="14"/>
      <c r="T111" s="14"/>
    </row>
    <row r="112" spans="1:20" s="15" customFormat="1" ht="21.6" customHeight="1">
      <c r="A112" s="12"/>
      <c r="B112" s="26" t="s">
        <v>204</v>
      </c>
      <c r="C112" s="14"/>
      <c r="D112" s="14"/>
      <c r="E112" s="14"/>
      <c r="F112" s="14"/>
      <c r="G112" s="14"/>
      <c r="H112" s="14"/>
      <c r="I112" s="14">
        <v>50</v>
      </c>
      <c r="J112" s="14"/>
      <c r="K112" s="14"/>
      <c r="L112" s="14"/>
      <c r="M112" s="14"/>
      <c r="N112" s="14"/>
      <c r="O112" s="14"/>
      <c r="P112" s="14"/>
      <c r="Q112" s="14"/>
      <c r="R112" s="14">
        <v>100</v>
      </c>
      <c r="S112" s="14"/>
      <c r="T112" s="14"/>
    </row>
    <row r="113" spans="1:20" s="15" customFormat="1" ht="21.6" customHeight="1">
      <c r="A113" s="12"/>
      <c r="B113" s="29" t="s">
        <v>205</v>
      </c>
      <c r="C113" s="14"/>
      <c r="D113" s="14"/>
      <c r="E113" s="14"/>
      <c r="F113" s="14"/>
      <c r="G113" s="14"/>
      <c r="H113" s="14"/>
      <c r="I113" s="14">
        <v>125</v>
      </c>
      <c r="J113" s="14"/>
      <c r="K113" s="14"/>
      <c r="L113" s="14"/>
      <c r="M113" s="14"/>
      <c r="N113" s="14"/>
      <c r="O113" s="14"/>
      <c r="P113" s="14"/>
      <c r="Q113" s="14"/>
      <c r="R113" s="14">
        <v>125</v>
      </c>
      <c r="S113" s="14"/>
      <c r="T113" s="14"/>
    </row>
    <row r="114" spans="1:20" ht="14.4" customHeight="1">
      <c r="A114" s="17" t="s">
        <v>166</v>
      </c>
      <c r="B114" s="18" t="s">
        <v>167</v>
      </c>
      <c r="C114" s="19">
        <v>409.9</v>
      </c>
      <c r="D114" s="19">
        <v>409.9</v>
      </c>
      <c r="E114" s="19">
        <v>455.8</v>
      </c>
      <c r="F114" s="19">
        <v>455.8</v>
      </c>
      <c r="G114" s="19">
        <v>45.9</v>
      </c>
      <c r="H114" s="19">
        <v>403.5</v>
      </c>
      <c r="I114" s="19">
        <v>403.5</v>
      </c>
      <c r="J114" s="19">
        <v>403.5</v>
      </c>
      <c r="K114" s="19">
        <v>329.3</v>
      </c>
      <c r="L114" s="19">
        <v>403.5</v>
      </c>
      <c r="M114" s="19">
        <v>403.5</v>
      </c>
      <c r="N114" s="19">
        <v>403.5</v>
      </c>
      <c r="O114" s="19">
        <v>0</v>
      </c>
      <c r="P114" s="19">
        <v>88.5</v>
      </c>
      <c r="Q114" s="19">
        <v>393.1</v>
      </c>
      <c r="R114" s="30">
        <v>393.5</v>
      </c>
      <c r="S114" s="19">
        <v>393.5</v>
      </c>
      <c r="T114" s="9">
        <v>0.4</v>
      </c>
    </row>
    <row r="115" spans="1:20" ht="66.900000000000006" customHeight="1">
      <c r="A115" s="17" t="s">
        <v>168</v>
      </c>
      <c r="B115" s="18" t="s">
        <v>169</v>
      </c>
      <c r="C115" s="19">
        <v>1000</v>
      </c>
      <c r="D115" s="19">
        <v>0</v>
      </c>
      <c r="E115" s="19">
        <v>903.7</v>
      </c>
      <c r="F115" s="19">
        <v>903.7</v>
      </c>
      <c r="G115" s="19">
        <v>-96.3</v>
      </c>
      <c r="H115" s="19">
        <v>0</v>
      </c>
      <c r="I115" s="19">
        <v>0</v>
      </c>
      <c r="J115" s="19">
        <v>887.4</v>
      </c>
      <c r="K115" s="19">
        <v>762.8</v>
      </c>
      <c r="L115" s="19">
        <v>892.8</v>
      </c>
      <c r="M115" s="19">
        <v>892.8</v>
      </c>
      <c r="N115" s="19">
        <v>892.8</v>
      </c>
      <c r="O115" s="19">
        <v>0</v>
      </c>
      <c r="P115" s="19">
        <v>0</v>
      </c>
      <c r="Q115" s="19">
        <v>0</v>
      </c>
      <c r="R115" s="30">
        <v>0</v>
      </c>
      <c r="S115" s="19">
        <v>0</v>
      </c>
      <c r="T115" s="9">
        <v>0</v>
      </c>
    </row>
    <row r="116" spans="1:20" ht="40.5" customHeight="1">
      <c r="A116" s="17" t="s">
        <v>170</v>
      </c>
      <c r="B116" s="18" t="s">
        <v>171</v>
      </c>
      <c r="C116" s="19">
        <v>1019.2</v>
      </c>
      <c r="D116" s="19">
        <v>1351</v>
      </c>
      <c r="E116" s="19">
        <v>5451.2</v>
      </c>
      <c r="F116" s="19">
        <v>5401.8</v>
      </c>
      <c r="G116" s="19">
        <v>4382.6000000000004</v>
      </c>
      <c r="H116" s="19">
        <v>0</v>
      </c>
      <c r="I116" s="19">
        <v>75</v>
      </c>
      <c r="J116" s="19">
        <v>3753.7</v>
      </c>
      <c r="K116" s="19">
        <v>745.4</v>
      </c>
      <c r="L116" s="19">
        <v>4698.8999999999996</v>
      </c>
      <c r="M116" s="19">
        <v>1077.3</v>
      </c>
      <c r="N116" s="19">
        <v>1077.3</v>
      </c>
      <c r="O116" s="19">
        <v>-3621.6</v>
      </c>
      <c r="P116" s="19">
        <v>1.4</v>
      </c>
      <c r="Q116" s="19">
        <v>3699.9</v>
      </c>
      <c r="R116" s="30">
        <v>192.2</v>
      </c>
      <c r="S116" s="19">
        <v>0</v>
      </c>
      <c r="T116" s="9">
        <v>-3699.9</v>
      </c>
    </row>
    <row r="117" spans="1:20" ht="27.15" customHeight="1">
      <c r="A117" s="17" t="s">
        <v>172</v>
      </c>
      <c r="B117" s="18" t="s">
        <v>173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30">
        <v>0</v>
      </c>
      <c r="S117" s="19">
        <v>0</v>
      </c>
      <c r="T117" s="9">
        <v>0</v>
      </c>
    </row>
    <row r="118" spans="1:20" ht="14.4" customHeight="1">
      <c r="A118" s="17" t="s">
        <v>174</v>
      </c>
      <c r="B118" s="18" t="s">
        <v>175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2000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30">
        <v>0</v>
      </c>
      <c r="S118" s="19">
        <v>0</v>
      </c>
      <c r="T118" s="9">
        <v>0</v>
      </c>
    </row>
    <row r="119" spans="1:20" s="20" customFormat="1" ht="14.4" customHeight="1">
      <c r="A119" s="17" t="s">
        <v>176</v>
      </c>
      <c r="B119" s="18" t="s">
        <v>177</v>
      </c>
      <c r="C119" s="19">
        <v>8668.4</v>
      </c>
      <c r="D119" s="19">
        <v>43898</v>
      </c>
      <c r="E119" s="19">
        <v>8730.7999999999993</v>
      </c>
      <c r="F119" s="19">
        <v>7472.4</v>
      </c>
      <c r="G119" s="19">
        <v>-1196</v>
      </c>
      <c r="H119" s="19">
        <v>17582.400000000001</v>
      </c>
      <c r="I119" s="19">
        <v>17582</v>
      </c>
      <c r="J119" s="19">
        <v>17582</v>
      </c>
      <c r="K119" s="19">
        <v>10790</v>
      </c>
      <c r="L119" s="19">
        <v>17144</v>
      </c>
      <c r="M119" s="19">
        <v>18402.2</v>
      </c>
      <c r="N119" s="19">
        <v>18402.2</v>
      </c>
      <c r="O119" s="19">
        <v>1258.2</v>
      </c>
      <c r="P119" s="19">
        <v>235.3</v>
      </c>
      <c r="Q119" s="19">
        <v>17682</v>
      </c>
      <c r="R119" s="30">
        <v>17772</v>
      </c>
      <c r="S119" s="19">
        <v>17081.099999999999</v>
      </c>
      <c r="T119" s="19">
        <v>-601</v>
      </c>
    </row>
    <row r="120" spans="1:20" s="20" customFormat="1" ht="14.4" customHeight="1">
      <c r="A120" s="17" t="s">
        <v>178</v>
      </c>
      <c r="B120" s="18" t="s">
        <v>179</v>
      </c>
      <c r="C120" s="19">
        <v>4298</v>
      </c>
      <c r="D120" s="19">
        <v>8511.1</v>
      </c>
      <c r="E120" s="19">
        <v>13590.5</v>
      </c>
      <c r="F120" s="19">
        <v>12269.3</v>
      </c>
      <c r="G120" s="19">
        <v>7971.3</v>
      </c>
      <c r="H120" s="19">
        <v>1475.1</v>
      </c>
      <c r="I120" s="19">
        <v>2307.8000000000002</v>
      </c>
      <c r="J120" s="19">
        <v>7700</v>
      </c>
      <c r="K120" s="19">
        <v>2694</v>
      </c>
      <c r="L120" s="19">
        <v>4260</v>
      </c>
      <c r="M120" s="19">
        <v>2365.1999999999998</v>
      </c>
      <c r="N120" s="19">
        <v>3665.2</v>
      </c>
      <c r="O120" s="19">
        <v>-1894.8</v>
      </c>
      <c r="P120" s="19">
        <v>18.8</v>
      </c>
      <c r="Q120" s="19">
        <v>4260</v>
      </c>
      <c r="R120" s="30">
        <v>1897.6</v>
      </c>
      <c r="S120" s="19">
        <v>1438.6</v>
      </c>
      <c r="T120" s="19">
        <v>-2821.4</v>
      </c>
    </row>
    <row r="121" spans="1:20" s="20" customFormat="1" ht="26.4">
      <c r="A121" s="17" t="s">
        <v>180</v>
      </c>
      <c r="B121" s="35" t="s">
        <v>225</v>
      </c>
      <c r="C121" s="19">
        <v>870.8</v>
      </c>
      <c r="D121" s="19">
        <v>795</v>
      </c>
      <c r="E121" s="19">
        <v>795</v>
      </c>
      <c r="F121" s="19">
        <v>882.6</v>
      </c>
      <c r="G121" s="19">
        <v>11.8</v>
      </c>
      <c r="H121" s="19">
        <v>0</v>
      </c>
      <c r="I121" s="19">
        <v>0</v>
      </c>
      <c r="J121" s="19">
        <v>0</v>
      </c>
      <c r="K121" s="19">
        <v>134.5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30">
        <v>549</v>
      </c>
      <c r="S121" s="19">
        <v>0</v>
      </c>
      <c r="T121" s="19">
        <v>0</v>
      </c>
    </row>
    <row r="122" spans="1:20" ht="14.4" customHeight="1">
      <c r="A122" s="4" t="s">
        <v>33</v>
      </c>
      <c r="B122" s="7" t="s">
        <v>181</v>
      </c>
      <c r="C122" s="8">
        <v>196480.2</v>
      </c>
      <c r="D122" s="8">
        <v>216803.1</v>
      </c>
      <c r="E122" s="8">
        <v>212934.3</v>
      </c>
      <c r="F122" s="8">
        <v>202439.8</v>
      </c>
      <c r="G122" s="8">
        <v>5959.6</v>
      </c>
      <c r="H122" s="8">
        <v>203034</v>
      </c>
      <c r="I122" s="8">
        <v>174390</v>
      </c>
      <c r="J122" s="8">
        <v>202970.9</v>
      </c>
      <c r="K122" s="8">
        <v>155655.1</v>
      </c>
      <c r="L122" s="13">
        <v>276686.40000000002</v>
      </c>
      <c r="M122" s="8">
        <v>230019.5</v>
      </c>
      <c r="N122" s="8">
        <v>232286.2</v>
      </c>
      <c r="O122" s="8">
        <v>-46666.9</v>
      </c>
      <c r="P122" s="8">
        <v>86.1</v>
      </c>
      <c r="Q122" s="8">
        <v>243038.5</v>
      </c>
      <c r="R122" s="8">
        <f>R34+R35+R36+R44+R48+R53+R54+R59+R64+R65+R66+R71+R73+R86+R106+R107+R108+R114+R115+R116+R117+R119+R120+R121</f>
        <v>183203.30000000002</v>
      </c>
      <c r="S122" s="8">
        <v>225468.3</v>
      </c>
      <c r="T122" s="8">
        <v>-19138.400000000001</v>
      </c>
    </row>
    <row r="123" spans="1:20" ht="27.15" customHeight="1">
      <c r="A123" s="4" t="s">
        <v>34</v>
      </c>
      <c r="B123" s="7" t="s">
        <v>182</v>
      </c>
      <c r="C123" s="8">
        <v>-20221.7</v>
      </c>
      <c r="D123" s="8">
        <v>-5350.5</v>
      </c>
      <c r="E123" s="8">
        <v>-8492.7000000000007</v>
      </c>
      <c r="F123" s="8">
        <v>-5440.6</v>
      </c>
      <c r="G123" s="8">
        <v>14781.1</v>
      </c>
      <c r="H123" s="8">
        <v>-29132</v>
      </c>
      <c r="I123" s="8">
        <v>0</v>
      </c>
      <c r="J123" s="8">
        <v>-6936</v>
      </c>
      <c r="K123" s="8">
        <v>2569.6</v>
      </c>
      <c r="L123" s="13">
        <v>-96115.6</v>
      </c>
      <c r="M123" s="8">
        <v>-37847.699999999997</v>
      </c>
      <c r="N123" s="8">
        <v>-39485.9</v>
      </c>
      <c r="O123" s="8">
        <v>58267.9</v>
      </c>
      <c r="P123" s="8">
        <v>0</v>
      </c>
      <c r="Q123" s="8">
        <v>-63989.5</v>
      </c>
      <c r="R123" s="8">
        <v>0</v>
      </c>
      <c r="S123" s="8">
        <v>-42265</v>
      </c>
      <c r="T123" s="8">
        <v>23292.400000000001</v>
      </c>
    </row>
    <row r="124" spans="1:20" ht="14.4" customHeight="1">
      <c r="A124" s="4" t="s">
        <v>35</v>
      </c>
      <c r="B124" s="7" t="s">
        <v>183</v>
      </c>
      <c r="C124" s="8">
        <v>9516.1</v>
      </c>
      <c r="D124" s="8">
        <v>9516.1</v>
      </c>
      <c r="E124" s="8">
        <v>9516.1</v>
      </c>
      <c r="F124" s="8">
        <v>4075.5</v>
      </c>
      <c r="G124" s="8">
        <v>-5440.6</v>
      </c>
      <c r="H124" s="8">
        <v>0</v>
      </c>
      <c r="I124" s="8">
        <v>4075.9</v>
      </c>
      <c r="J124" s="8">
        <v>4075.9</v>
      </c>
      <c r="K124" s="8">
        <v>6645.5</v>
      </c>
      <c r="L124" s="13">
        <v>0</v>
      </c>
      <c r="M124" s="8">
        <v>4076</v>
      </c>
      <c r="N124" s="8">
        <v>4076</v>
      </c>
      <c r="O124" s="8">
        <v>4076</v>
      </c>
      <c r="P124" s="8">
        <v>100</v>
      </c>
      <c r="Q124" s="8">
        <v>0</v>
      </c>
      <c r="R124" s="8">
        <v>0</v>
      </c>
      <c r="S124" s="8">
        <v>0</v>
      </c>
      <c r="T124" s="8">
        <v>0</v>
      </c>
    </row>
  </sheetData>
  <mergeCells count="15">
    <mergeCell ref="L5:S5"/>
    <mergeCell ref="L6:S6"/>
    <mergeCell ref="N7:S7"/>
    <mergeCell ref="N1:S1"/>
    <mergeCell ref="N2:S2"/>
    <mergeCell ref="L3:S3"/>
    <mergeCell ref="L4:S4"/>
    <mergeCell ref="B13:T13"/>
    <mergeCell ref="B33:T33"/>
    <mergeCell ref="A8:T8"/>
    <mergeCell ref="A10:A11"/>
    <mergeCell ref="B10:B11"/>
    <mergeCell ref="C10:G10"/>
    <mergeCell ref="H10:P10"/>
    <mergeCell ref="Q10:T10"/>
  </mergeCells>
  <pageMargins left="0.19685039370078741" right="0.19685039370078741" top="0.39370078740157483" bottom="0.62992125984251968" header="0.31496062992125984" footer="0.31496062992125984"/>
  <pageSetup paperSize="9" scale="8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2021-11-23T08:30:00Z</dcterms:modified>
</cp:coreProperties>
</file>